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60" windowWidth="13695" windowHeight="12735" activeTab="1"/>
  </bookViews>
  <sheets>
    <sheet name=" прил.1" sheetId="7" r:id="rId1"/>
    <sheet name="прил для программы " sheetId="8" r:id="rId2"/>
  </sheets>
  <calcPr calcId="124519" fullPrecision="0"/>
</workbook>
</file>

<file path=xl/calcChain.xml><?xml version="1.0" encoding="utf-8"?>
<calcChain xmlns="http://schemas.openxmlformats.org/spreadsheetml/2006/main">
  <c r="E23" i="8"/>
  <c r="F23"/>
  <c r="G23"/>
  <c r="D81" l="1"/>
  <c r="G11" i="7" l="1"/>
  <c r="G10"/>
  <c r="G9"/>
  <c r="G8"/>
  <c r="G7"/>
  <c r="G5"/>
  <c r="G4"/>
  <c r="G3"/>
  <c r="F18"/>
  <c r="G20"/>
  <c r="H20"/>
  <c r="I20"/>
  <c r="J20"/>
  <c r="K20"/>
  <c r="F21"/>
  <c r="F20" s="1"/>
  <c r="F22"/>
  <c r="F24"/>
  <c r="G28"/>
  <c r="H28"/>
  <c r="I28"/>
  <c r="J28"/>
  <c r="K28"/>
  <c r="F29"/>
  <c r="F30"/>
  <c r="F31"/>
  <c r="F32"/>
  <c r="F33"/>
  <c r="F34"/>
  <c r="F35"/>
  <c r="F36"/>
  <c r="F37"/>
  <c r="F38"/>
  <c r="G39"/>
  <c r="H39"/>
  <c r="I39"/>
  <c r="J39"/>
  <c r="K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G64"/>
  <c r="H64"/>
  <c r="I64"/>
  <c r="J64"/>
  <c r="K64"/>
  <c r="F65"/>
  <c r="F66"/>
  <c r="G67"/>
  <c r="H67"/>
  <c r="I67"/>
  <c r="J67"/>
  <c r="K67"/>
  <c r="F68"/>
  <c r="G69"/>
  <c r="H69"/>
  <c r="I69"/>
  <c r="J69"/>
  <c r="K69"/>
  <c r="F70"/>
  <c r="F71"/>
  <c r="G72"/>
  <c r="H72"/>
  <c r="I72"/>
  <c r="J72"/>
  <c r="K72"/>
  <c r="F73"/>
  <c r="F74"/>
  <c r="F75"/>
  <c r="F76"/>
  <c r="G77"/>
  <c r="H77"/>
  <c r="I77"/>
  <c r="J77"/>
  <c r="K77"/>
  <c r="F78"/>
  <c r="F79"/>
  <c r="F80"/>
  <c r="F81"/>
  <c r="F82"/>
  <c r="F83"/>
  <c r="F84"/>
  <c r="G85"/>
  <c r="G105" s="1"/>
  <c r="H85"/>
  <c r="H105" s="1"/>
  <c r="I85"/>
  <c r="J85"/>
  <c r="J105" s="1"/>
  <c r="K85"/>
  <c r="K105" s="1"/>
  <c r="F86"/>
  <c r="F87"/>
  <c r="F88"/>
  <c r="F89"/>
  <c r="F90"/>
  <c r="G91"/>
  <c r="G106" s="1"/>
  <c r="H91"/>
  <c r="H106" s="1"/>
  <c r="I91"/>
  <c r="I106" s="1"/>
  <c r="J91"/>
  <c r="J106" s="1"/>
  <c r="K91"/>
  <c r="K106" s="1"/>
  <c r="F92"/>
  <c r="F91" s="1"/>
  <c r="F93"/>
  <c r="F94"/>
  <c r="F95"/>
  <c r="G96"/>
  <c r="H96"/>
  <c r="H108" s="1"/>
  <c r="I96"/>
  <c r="I108" s="1"/>
  <c r="J96"/>
  <c r="K96"/>
  <c r="F97"/>
  <c r="F98"/>
  <c r="F99"/>
  <c r="F100"/>
  <c r="I105"/>
  <c r="G107"/>
  <c r="H107"/>
  <c r="I107"/>
  <c r="J107"/>
  <c r="K107"/>
  <c r="G108"/>
  <c r="J108"/>
  <c r="K108"/>
  <c r="I23" l="1"/>
  <c r="F108"/>
  <c r="F107"/>
  <c r="F77"/>
  <c r="F64"/>
  <c r="H23"/>
  <c r="H19" s="1"/>
  <c r="H104" s="1"/>
  <c r="F85"/>
  <c r="F69"/>
  <c r="F67"/>
  <c r="K23"/>
  <c r="K19" s="1"/>
  <c r="K102" s="1"/>
  <c r="G23"/>
  <c r="G19" s="1"/>
  <c r="F96"/>
  <c r="F72"/>
  <c r="F39"/>
  <c r="F105"/>
  <c r="K104"/>
  <c r="F106"/>
  <c r="H102"/>
  <c r="I19"/>
  <c r="J23"/>
  <c r="J19" s="1"/>
  <c r="F28"/>
  <c r="D47" i="8"/>
  <c r="D48"/>
  <c r="D49"/>
  <c r="F23" i="7" l="1"/>
  <c r="F19" s="1"/>
  <c r="J102"/>
  <c r="J104"/>
  <c r="G104"/>
  <c r="F104" s="1"/>
  <c r="G102"/>
  <c r="I102"/>
  <c r="I104"/>
  <c r="D82" i="8"/>
  <c r="F102" i="7" l="1"/>
  <c r="D83" i="8"/>
  <c r="F77"/>
  <c r="G77"/>
  <c r="H77"/>
  <c r="I77"/>
  <c r="E77"/>
  <c r="I72" l="1"/>
  <c r="F72"/>
  <c r="G72"/>
  <c r="H72"/>
  <c r="E72"/>
  <c r="F69" l="1"/>
  <c r="G69"/>
  <c r="H69"/>
  <c r="I69"/>
  <c r="E69"/>
  <c r="D70"/>
  <c r="D71"/>
  <c r="F67"/>
  <c r="G67"/>
  <c r="H67"/>
  <c r="I67"/>
  <c r="E67"/>
  <c r="D68"/>
  <c r="F64"/>
  <c r="G64"/>
  <c r="H64"/>
  <c r="I64"/>
  <c r="E64"/>
  <c r="D65"/>
  <c r="D66"/>
  <c r="D62"/>
  <c r="D63"/>
  <c r="D61"/>
  <c r="D57"/>
  <c r="D58"/>
  <c r="D59"/>
  <c r="D60"/>
  <c r="D55"/>
  <c r="D54"/>
  <c r="D56"/>
  <c r="D51"/>
  <c r="D52"/>
  <c r="D53"/>
  <c r="D50"/>
  <c r="D69" l="1"/>
  <c r="D67"/>
  <c r="D64"/>
  <c r="D46"/>
  <c r="F39"/>
  <c r="G39"/>
  <c r="H39"/>
  <c r="H23" s="1"/>
  <c r="I39"/>
  <c r="I23" s="1"/>
  <c r="E39"/>
  <c r="D45"/>
  <c r="D44"/>
  <c r="D43"/>
  <c r="D42"/>
  <c r="D41"/>
  <c r="D40"/>
  <c r="D38"/>
  <c r="D37"/>
  <c r="D39" l="1"/>
  <c r="D36"/>
  <c r="D35"/>
  <c r="F28"/>
  <c r="G28"/>
  <c r="H28"/>
  <c r="I28"/>
  <c r="E28"/>
  <c r="D29"/>
  <c r="D30"/>
  <c r="D28" l="1"/>
  <c r="F97" l="1"/>
  <c r="G97"/>
  <c r="H97"/>
  <c r="I97"/>
  <c r="E97"/>
  <c r="D100"/>
  <c r="F108" l="1"/>
  <c r="G108"/>
  <c r="H108"/>
  <c r="I108"/>
  <c r="E108"/>
  <c r="D101"/>
  <c r="D95"/>
  <c r="D84"/>
  <c r="D108" l="1"/>
  <c r="D78"/>
  <c r="D79"/>
  <c r="D76"/>
  <c r="D75"/>
  <c r="D74"/>
  <c r="D73"/>
  <c r="D99"/>
  <c r="D98"/>
  <c r="I109"/>
  <c r="H109"/>
  <c r="G109"/>
  <c r="F109"/>
  <c r="E109"/>
  <c r="D96"/>
  <c r="D94"/>
  <c r="D93"/>
  <c r="D92" s="1"/>
  <c r="I92"/>
  <c r="I107" s="1"/>
  <c r="H92"/>
  <c r="H107" s="1"/>
  <c r="G92"/>
  <c r="G107" s="1"/>
  <c r="F92"/>
  <c r="F107" s="1"/>
  <c r="E92"/>
  <c r="E107" s="1"/>
  <c r="D91"/>
  <c r="D90"/>
  <c r="D89"/>
  <c r="D88"/>
  <c r="D87"/>
  <c r="I86"/>
  <c r="I106" s="1"/>
  <c r="H86"/>
  <c r="H106" s="1"/>
  <c r="G86"/>
  <c r="G106" s="1"/>
  <c r="F86"/>
  <c r="F106" s="1"/>
  <c r="E86"/>
  <c r="E106" s="1"/>
  <c r="D85"/>
  <c r="D80"/>
  <c r="D77"/>
  <c r="D72"/>
  <c r="D34"/>
  <c r="D33"/>
  <c r="D32"/>
  <c r="D31"/>
  <c r="D24"/>
  <c r="D22"/>
  <c r="D21"/>
  <c r="I20"/>
  <c r="I19" s="1"/>
  <c r="H20"/>
  <c r="H19" s="1"/>
  <c r="G20"/>
  <c r="F20"/>
  <c r="E20"/>
  <c r="D18"/>
  <c r="D97" l="1"/>
  <c r="H105"/>
  <c r="H103"/>
  <c r="I105"/>
  <c r="I103"/>
  <c r="D106"/>
  <c r="E19"/>
  <c r="D107"/>
  <c r="D109"/>
  <c r="D86"/>
  <c r="F19"/>
  <c r="F103" s="1"/>
  <c r="D20"/>
  <c r="G19"/>
  <c r="G103" s="1"/>
  <c r="D23"/>
  <c r="E105" l="1"/>
  <c r="E103"/>
  <c r="D19"/>
  <c r="G105"/>
  <c r="F105"/>
  <c r="D103" l="1"/>
  <c r="D105"/>
</calcChain>
</file>

<file path=xl/sharedStrings.xml><?xml version="1.0" encoding="utf-8"?>
<sst xmlns="http://schemas.openxmlformats.org/spreadsheetml/2006/main" count="413" uniqueCount="185">
  <si>
    <t>№</t>
  </si>
  <si>
    <t>Наименование мероприятия</t>
  </si>
  <si>
    <t>Планируемый объем финансирования, тыс. руб.</t>
  </si>
  <si>
    <t>Оплата за потребленную электрическую энергию объектами наружного уличного освещения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</si>
  <si>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</si>
  <si>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</si>
  <si>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Оплата за потребленную электрическую энергию светофорными объектами</t>
  </si>
  <si>
    <t>Приобретение и установка малых архитектурных форм, детских площадок, спортивных сооружений</t>
  </si>
  <si>
    <t>Покраска уличных урн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</si>
  <si>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</si>
  <si>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</si>
  <si>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</si>
  <si>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Техническое обслуживание и  ремонт светофорных объектов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</si>
  <si>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</si>
  <si>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</si>
  <si>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</si>
  <si>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 xml:space="preserve"> </t>
  </si>
  <si>
    <t>Администрация городского округа Кинель / МКУ «Управление ЖКХ»</t>
  </si>
  <si>
    <t>Перечень программных мероприятий</t>
  </si>
  <si>
    <t>Срок реализации, гг</t>
  </si>
  <si>
    <t>к муниципальной программе городского округа Кинель Самарской области</t>
  </si>
  <si>
    <t>на 2018-2022 годы"</t>
  </si>
  <si>
    <t xml:space="preserve">"Комплексное благоустройство городского округа Кинель Самарской области </t>
  </si>
  <si>
    <t>устранение повреждение обочин автодорог путем отсыпки щебнем</t>
  </si>
  <si>
    <t xml:space="preserve">отсыпка проезжей части грунто-щебеночных дорог щебнем </t>
  </si>
  <si>
    <t>Поставка инертных материалов (щебень и т.д.), в том числе</t>
  </si>
  <si>
    <t>отсыпка аварийных участков дорог</t>
  </si>
  <si>
    <t>Текущее содержание объектов благоустройства (привлечение подрядчика к выполнению работ)</t>
  </si>
  <si>
    <t>Текущее содержание фонтана на пл. Мира (привлечение подрядчика к выполнению работ)</t>
  </si>
  <si>
    <t>Мероприятия по  праздничному оформлению мест общего пользования (ремонт фонтана, поставка товаров к праздникам (включая новогодние праздники), поставка гирлянд и т.д.)</t>
  </si>
  <si>
    <t xml:space="preserve">Приобретение материалов для текущего ремонта контейнерных площадок </t>
  </si>
  <si>
    <t xml:space="preserve">Покраска контейнеров - мусоросборников </t>
  </si>
  <si>
    <t>Устройство основания существующих остановочных павильонов</t>
  </si>
  <si>
    <t>Приобретение материалов для текущего ремонта остановочных павильонов (окраска конструкций)</t>
  </si>
  <si>
    <t xml:space="preserve">Приобретение материалов для ремонта торговых рядов уличных (окраска конструкций) </t>
  </si>
  <si>
    <t>Приобретение материалов для текущего ремонта дорожных (пешеходных) ограждений (окраска конструкций)</t>
  </si>
  <si>
    <t>Приобретение материалов для текущего ремонта опор дорожных знаков (окраска)</t>
  </si>
  <si>
    <t>Текущий ремонт обелисков, памятников</t>
  </si>
  <si>
    <t>Приобретение материалов для текущего обслуживания и текущего ремонта объектов наружного уличного освещения</t>
  </si>
  <si>
    <t>Приобретение прочих товаров, работ, услуг ( из статьи 340 МЗ приобретение противогололедных материалов (песок речной, концентрат минеральный- галит), в том числе:</t>
  </si>
  <si>
    <t>автодороги (702 204 м2)</t>
  </si>
  <si>
    <t>тротуары (49 109 м2)</t>
  </si>
  <si>
    <t>парки (4857,8 м2)</t>
  </si>
  <si>
    <t>остановочные павильоны (565,3 м2)</t>
  </si>
  <si>
    <t>окраска бордюрного камня вдоль автодорог, парковочных мест, тротуаров, бетонных ограждений контейнерных площадок,  проведение месячника (побелка деревьев и выдача извести организациям)(известь)</t>
  </si>
  <si>
    <t xml:space="preserve">окраска бордюрного камня (краска водоэмульсионная) г. Кинель ул. Маяковского </t>
  </si>
  <si>
    <t>расходные материалы для проведения месячника (мешки для сбора мусора )</t>
  </si>
  <si>
    <t>расходные материалы для проведения месячника (инвентарь)</t>
  </si>
  <si>
    <t>асфальтобетонная смесь, битумная эмульсия</t>
  </si>
  <si>
    <t>литой асфальт тип 1 (приготовление силами МБУ "СБСК")</t>
  </si>
  <si>
    <t>Администрация городского округа Кинель / МКУ «РИТУАЛ»</t>
  </si>
  <si>
    <t>2018-2022гг</t>
  </si>
  <si>
    <t>2.1.</t>
  </si>
  <si>
    <t>2.1.1.</t>
  </si>
  <si>
    <t>2.1.2.</t>
  </si>
  <si>
    <t>2.2.</t>
  </si>
  <si>
    <t>Прочие мероприятия по благоустройству:</t>
  </si>
  <si>
    <t>2.2.2.</t>
  </si>
  <si>
    <t>2.2.1.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</si>
  <si>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</si>
  <si>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</si>
  <si>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</si>
  <si>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</si>
  <si>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</si>
  <si>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</si>
  <si>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</si>
  <si>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</si>
  <si>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</si>
  <si>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</si>
  <si>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</si>
  <si>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</si>
  <si>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</si>
  <si>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</si>
  <si>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</si>
  <si>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</si>
  <si>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</si>
  <si>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</si>
  <si>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2.2.21.</t>
  </si>
  <si>
    <t>2.2.22.</t>
  </si>
  <si>
    <t>2.2.23.</t>
  </si>
  <si>
    <t>2.2.24.</t>
  </si>
  <si>
    <t>2.2.26.</t>
  </si>
  <si>
    <t>2.2.25.</t>
  </si>
  <si>
    <t>2.2.27.</t>
  </si>
  <si>
    <t>2.2.28.</t>
  </si>
  <si>
    <t>2.2.29.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</si>
  <si>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</si>
  <si>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</si>
  <si>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</si>
  <si>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</si>
  <si>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</si>
  <si>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</si>
  <si>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</si>
  <si>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</si>
  <si>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</si>
  <si>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</si>
  <si>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</si>
  <si>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</si>
  <si>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</si>
  <si>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</si>
  <si>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в  том числе по годам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</si>
  <si>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</si>
  <si>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</si>
  <si>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</si>
  <si>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</si>
  <si>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</si>
  <si>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</si>
  <si>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10.1.</t>
  </si>
  <si>
    <t>10.2.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</si>
  <si>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</si>
  <si>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</si>
  <si>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10.3.</t>
  </si>
  <si>
    <t>Субсидия на проведение ремонта МКД</t>
  </si>
  <si>
    <t>2.2.30.</t>
  </si>
  <si>
    <t>ПРИЛОЖЕНИЕ №2</t>
  </si>
  <si>
    <t>&gt;&gt;</t>
  </si>
  <si>
    <t xml:space="preserve">&lt;&lt; ПРИЛОЖЕНИЕ </t>
  </si>
  <si>
    <t>от " 29 "  сентября 2017 г. №2905</t>
  </si>
  <si>
    <t>10.4.</t>
  </si>
  <si>
    <t>Благоустройство общественных территорий</t>
  </si>
  <si>
    <r>
      <t>Приобретение материалов в рамках комплекса работ по дорожным одеждам автомобильных дорог (</t>
    </r>
    <r>
      <rPr>
        <i/>
        <sz val="14"/>
        <color theme="1"/>
        <rFont val="Times New Roman"/>
        <family val="1"/>
        <charset val="204"/>
      </rPr>
      <t>устранение деформаций и повреждений дорожных покрытий(заделка выбоин, просадок, шелушения, выкрашивания и др. дефектов</t>
    </r>
    <r>
      <rPr>
        <sz val="16"/>
        <color theme="1"/>
        <rFont val="Times New Roman"/>
        <family val="1"/>
        <charset val="204"/>
      </rPr>
      <t xml:space="preserve">), </t>
    </r>
    <r>
      <rPr>
        <i/>
        <sz val="14"/>
        <color theme="1"/>
        <rFont val="Times New Roman"/>
        <family val="1"/>
        <charset val="204"/>
      </rPr>
      <t>исправление кромок покрытий, устранение повреждений бордюров, заливка трещин на асфальтобетонных покрытиях, восстановление и заполнение деформационных швов, ликвидация колей, фрезерование неровностей с заполнением инертными материалами или асфальтобетоном)</t>
    </r>
    <r>
      <rPr>
        <sz val="16"/>
        <color theme="1"/>
        <rFont val="Times New Roman"/>
        <family val="1"/>
        <charset val="204"/>
      </rPr>
      <t>; в том числе:</t>
    </r>
  </si>
  <si>
    <t xml:space="preserve">Противопаводковые мероприятия (откачка талых и дождевых вод в местах их скопления) привлечение подрядчика к выполнению работ </t>
  </si>
  <si>
    <t>Мероприятия по благоустройству территорий массового отдыха населения (закупка рассады, выдача рассады)</t>
  </si>
  <si>
    <t>Мероприятия по благоустройству территории массового отдыха населения (приобретение материалов для изготовления вертикальных вазонов, приобретение подвесных вазонов для их установки на пешеходное ограждение)</t>
  </si>
  <si>
    <t>Приобретение материалов для содержания  объектов благоустройства:</t>
  </si>
  <si>
    <t>Приобретение материалов для текущего ремонта малых архитектурных форм и вазонов, кашпо                   (Детский парк, скамейки уличные, ограждения, урны и т.д.)</t>
  </si>
  <si>
    <t>расходные материалы для нанесения вертикальной разметки (ул.Пушкина)</t>
  </si>
  <si>
    <t>Устройство контейнерных площадок</t>
  </si>
  <si>
    <t>Приобретение контейнеров-мусоросборников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</si>
  <si>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</si>
  <si>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</si>
  <si>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устанвока скамеек уличных</t>
  </si>
  <si>
    <t>Приобретение и установка торговых рядов уличных</t>
  </si>
  <si>
    <t>Приобретение и установка информационных щитов</t>
  </si>
  <si>
    <t>Приобретение материалов для содержания оборудования на детских, игровых и спортивных площадках</t>
  </si>
  <si>
    <t>Приобретение оборудования для текущего содержания объектов благоустройства</t>
  </si>
  <si>
    <t xml:space="preserve">Приобретение расходных материалов и зап.частей для осуществления работ по благоустройству </t>
  </si>
  <si>
    <t xml:space="preserve">Приобретение прочих товаров, работ, услуг (ст.340), в том числе </t>
  </si>
  <si>
    <t>приобретение ГСМ</t>
  </si>
  <si>
    <t xml:space="preserve">Приобретение прочих товаров, работ, услуг (из статьи 224 с МЗ), в том числе </t>
  </si>
  <si>
    <t>аренда автотранспортного средства (автовышка)</t>
  </si>
  <si>
    <t>Приобретение прочих товаров, работ, услуг (из статьи 226 с МЗ), в том числе</t>
  </si>
  <si>
    <t>услуги по захоронению отходов</t>
  </si>
  <si>
    <t xml:space="preserve">услуги спец.техники с экипажем </t>
  </si>
  <si>
    <t>Приобретение прочих товаров, работ, услуг (расходные материалы для месячника)</t>
  </si>
  <si>
    <t>Текущий ремонт муниципального имущества</t>
  </si>
  <si>
    <t>2.2.31.</t>
  </si>
  <si>
    <t>2.2.32.</t>
  </si>
  <si>
    <t>2.2.33.</t>
  </si>
  <si>
    <t>Мероприятия в области занятости населения</t>
  </si>
  <si>
    <t>приобретение зап.частей, шин, масел для спец. автотранспорта</t>
  </si>
  <si>
    <t>2.2.34.</t>
  </si>
  <si>
    <t>Выполнение работ по установке дорожных (пешеходных) ограждений</t>
  </si>
  <si>
    <t>Натуральные показатели</t>
  </si>
  <si>
    <t>ед.изм.</t>
  </si>
  <si>
    <t>показатель</t>
  </si>
  <si>
    <t>без показателя</t>
  </si>
  <si>
    <t>кВт.ч</t>
  </si>
  <si>
    <t>т</t>
  </si>
  <si>
    <t>м2/т/т</t>
  </si>
  <si>
    <t>10000/1190/7</t>
  </si>
  <si>
    <t>м2</t>
  </si>
  <si>
    <t>ед.</t>
  </si>
  <si>
    <t>ед./м3</t>
  </si>
  <si>
    <t>по актам обследования</t>
  </si>
  <si>
    <t>м3</t>
  </si>
  <si>
    <t>шт.</t>
  </si>
  <si>
    <t>кг</t>
  </si>
  <si>
    <t>шт./кг</t>
  </si>
  <si>
    <t>654/459,1</t>
  </si>
  <si>
    <t>121/25,3</t>
  </si>
  <si>
    <t>929/119</t>
  </si>
  <si>
    <t>Приобретение материалов для текущего ремонта малых архитектурных форм и вазонов, кашпо  (Детский парк, скамейки уличные, ограждения, урны и т.д.)</t>
  </si>
  <si>
    <t>Приобретение и установка скамеек уличных</t>
  </si>
  <si>
    <t>м.п.</t>
  </si>
  <si>
    <t>л/м3</t>
  </si>
  <si>
    <t>295800/34500</t>
  </si>
  <si>
    <t>м3/т</t>
  </si>
  <si>
    <t>маш.час</t>
  </si>
  <si>
    <t>т/т</t>
  </si>
  <si>
    <t>тыс.м3</t>
  </si>
  <si>
    <t>2.2.35.</t>
  </si>
  <si>
    <t>Ремонт ограждения Детского парка г.Кинель (включая окраску)</t>
  </si>
  <si>
    <t>от "_____"____________2018 г.№_________</t>
  </si>
  <si>
    <t>ПРИЛОЖЕНИЕ 2</t>
  </si>
</sst>
</file>

<file path=xl/styles.xml><?xml version="1.0" encoding="utf-8"?>
<styleSheet xmlns="http://schemas.openxmlformats.org/spreadsheetml/2006/main">
  <numFmts count="6">
    <numFmt numFmtId="164" formatCode="#,##0.000_р_."/>
    <numFmt numFmtId="165" formatCode="#,##0.000"/>
    <numFmt numFmtId="166" formatCode="_-* #,##0.000_р_._-;\-* #,##0.000_р_._-;_-* &quot;-&quot;???_р_._-;_-@_-"/>
    <numFmt numFmtId="167" formatCode="#,##0.0"/>
    <numFmt numFmtId="168" formatCode="#,##0.0_р_."/>
    <numFmt numFmtId="169" formatCode="#,##0_р_."/>
  </numFmts>
  <fonts count="18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0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165" fontId="3" fillId="0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0" fontId="10" fillId="0" borderId="0" xfId="0" applyNumberFormat="1" applyFont="1" applyFill="1"/>
    <xf numFmtId="0" fontId="10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65" fontId="13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/>
    <xf numFmtId="165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165" fontId="2" fillId="0" borderId="0" xfId="0" applyNumberFormat="1" applyFont="1" applyFill="1" applyBorder="1"/>
    <xf numFmtId="0" fontId="2" fillId="0" borderId="0" xfId="0" applyFont="1" applyFill="1" applyBorder="1"/>
    <xf numFmtId="165" fontId="8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165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right" vertical="center"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165" fontId="8" fillId="0" borderId="1" xfId="0" applyNumberFormat="1" applyFont="1" applyFill="1" applyBorder="1"/>
    <xf numFmtId="0" fontId="8" fillId="0" borderId="5" xfId="0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167" fontId="15" fillId="0" borderId="1" xfId="0" applyNumberFormat="1" applyFont="1" applyFill="1" applyBorder="1" applyAlignment="1">
      <alignment horizontal="center" vertical="center" wrapText="1"/>
    </xf>
    <xf numFmtId="168" fontId="15" fillId="0" borderId="1" xfId="0" applyNumberFormat="1" applyFont="1" applyFill="1" applyBorder="1" applyAlignment="1">
      <alignment horizontal="center" vertical="center" wrapText="1"/>
    </xf>
    <xf numFmtId="169" fontId="1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2" fillId="0" borderId="0" xfId="0" applyFont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0"/>
  <sheetViews>
    <sheetView zoomScale="76" zoomScaleNormal="76" workbookViewId="0">
      <pane xSplit="2" ySplit="17" topLeftCell="C18" activePane="bottomRight" state="frozen"/>
      <selection pane="topRight" activeCell="C1" sqref="C1"/>
      <selection pane="bottomLeft" activeCell="A20" sqref="A20"/>
      <selection pane="bottomRight" activeCell="D10" sqref="D10"/>
    </sheetView>
  </sheetViews>
  <sheetFormatPr defaultRowHeight="20.25"/>
  <cols>
    <col min="1" max="1" width="17.7109375" style="2" customWidth="1"/>
    <col min="2" max="2" width="80.42578125" style="3" customWidth="1"/>
    <col min="3" max="3" width="22.7109375" style="2" customWidth="1"/>
    <col min="4" max="4" width="14.140625" style="2" customWidth="1"/>
    <col min="5" max="5" width="19.5703125" style="2" customWidth="1"/>
    <col min="6" max="6" width="28.85546875" style="2" customWidth="1"/>
    <col min="7" max="11" width="24.28515625" style="2" customWidth="1"/>
    <col min="12" max="12" width="74.140625" style="2" customWidth="1"/>
    <col min="13" max="13" width="74.7109375" style="2" customWidth="1"/>
    <col min="14" max="14" width="20.5703125" style="2" customWidth="1"/>
    <col min="15" max="15" width="56.140625" style="2" customWidth="1"/>
    <col min="16" max="16" width="20" style="2" customWidth="1"/>
    <col min="17" max="19" width="12.28515625" style="2" customWidth="1"/>
    <col min="20" max="16384" width="9.140625" style="2"/>
  </cols>
  <sheetData>
    <row r="1" spans="1:15" ht="22.5" customHeight="1">
      <c r="G1" s="100" t="s">
        <v>114</v>
      </c>
      <c r="H1" s="103"/>
      <c r="I1" s="103"/>
      <c r="J1" s="103"/>
      <c r="K1" s="101"/>
      <c r="L1" s="104"/>
      <c r="M1" s="98"/>
      <c r="N1" s="98"/>
      <c r="O1" s="98"/>
    </row>
    <row r="2" spans="1:15" ht="22.5" customHeight="1">
      <c r="G2" s="100" t="s">
        <v>20</v>
      </c>
      <c r="H2" s="105"/>
      <c r="I2" s="105"/>
      <c r="J2" s="105"/>
      <c r="K2" s="101"/>
      <c r="L2" s="101"/>
      <c r="M2" s="74"/>
      <c r="N2" s="74"/>
      <c r="O2" s="74"/>
    </row>
    <row r="3" spans="1:15" ht="22.5" customHeight="1">
      <c r="G3" s="100" t="str">
        <f>'прил для программы '!$G$3</f>
        <v xml:space="preserve">"Комплексное благоустройство городского округа Кинель Самарской области </v>
      </c>
      <c r="H3" s="100"/>
      <c r="I3" s="100"/>
      <c r="J3" s="100"/>
      <c r="K3" s="100"/>
      <c r="L3" s="102"/>
      <c r="M3" s="74"/>
      <c r="N3" s="74"/>
      <c r="O3" s="74"/>
    </row>
    <row r="4" spans="1:15" ht="22.5" customHeight="1">
      <c r="G4" s="100" t="str">
        <f>'прил для программы '!$G$4</f>
        <v>на 2018-2022 годы"</v>
      </c>
      <c r="H4" s="100"/>
      <c r="I4" s="100"/>
      <c r="J4" s="100"/>
      <c r="K4" s="100"/>
      <c r="L4" s="102"/>
      <c r="M4" s="74"/>
      <c r="N4" s="74"/>
      <c r="O4" s="74"/>
    </row>
    <row r="5" spans="1:15" ht="22.5" customHeight="1">
      <c r="G5" s="100" t="str">
        <f>'прил для программы '!$G$5</f>
        <v>от "_____"____________2018 г.№_________</v>
      </c>
      <c r="H5" s="100"/>
      <c r="I5" s="100"/>
      <c r="J5" s="100"/>
      <c r="K5" s="100"/>
      <c r="L5" s="102"/>
      <c r="M5" s="74"/>
      <c r="N5" s="74"/>
      <c r="O5" s="74"/>
    </row>
    <row r="6" spans="1:15" ht="22.5" customHeight="1">
      <c r="G6" s="100"/>
      <c r="H6" s="100"/>
      <c r="I6" s="100"/>
      <c r="J6" s="100"/>
      <c r="K6" s="100"/>
      <c r="L6" s="102"/>
      <c r="M6" s="74"/>
      <c r="N6" s="74"/>
      <c r="O6" s="74"/>
    </row>
    <row r="7" spans="1:15" ht="22.5" customHeight="1">
      <c r="G7" s="100" t="str">
        <f>'прил для программы '!$G$7</f>
        <v xml:space="preserve">&lt;&lt; ПРИЛОЖЕНИЕ </v>
      </c>
      <c r="H7" s="101"/>
      <c r="I7" s="101"/>
      <c r="J7" s="101"/>
      <c r="K7" s="101"/>
      <c r="L7" s="101"/>
      <c r="M7" s="74"/>
      <c r="N7" s="74"/>
      <c r="O7" s="74"/>
    </row>
    <row r="8" spans="1:15" ht="22.5" customHeight="1">
      <c r="G8" s="100" t="str">
        <f>'прил для программы '!$G$8</f>
        <v>к муниципальной программе городского округа Кинель Самарской области</v>
      </c>
      <c r="H8" s="101"/>
      <c r="I8" s="101"/>
      <c r="J8" s="101"/>
      <c r="K8" s="101"/>
      <c r="L8" s="101"/>
      <c r="M8" s="74"/>
      <c r="N8" s="74"/>
      <c r="O8" s="74"/>
    </row>
    <row r="9" spans="1:15" ht="22.5" customHeight="1">
      <c r="G9" s="100" t="str">
        <f>'прил для программы '!$G$9</f>
        <v xml:space="preserve">"Комплексное благоустройство городского округа Кинель Самарской области </v>
      </c>
      <c r="H9" s="102"/>
      <c r="I9" s="102"/>
      <c r="J9" s="102"/>
      <c r="K9" s="102"/>
      <c r="L9" s="102"/>
      <c r="M9" s="74"/>
      <c r="N9" s="74"/>
      <c r="O9" s="74"/>
    </row>
    <row r="10" spans="1:15" ht="22.5" customHeight="1">
      <c r="G10" s="100" t="str">
        <f>'прил для программы '!$G$10</f>
        <v>на 2018-2022 годы"</v>
      </c>
      <c r="H10" s="100"/>
      <c r="I10" s="100"/>
      <c r="J10" s="100"/>
      <c r="K10" s="100"/>
      <c r="L10" s="102"/>
      <c r="M10" s="74"/>
      <c r="N10" s="74"/>
      <c r="O10" s="74"/>
    </row>
    <row r="11" spans="1:15" ht="18.75" customHeight="1">
      <c r="G11" s="100" t="str">
        <f>'прил для программы '!$G$11</f>
        <v>от " 29 "  сентября 2017 г. №2905</v>
      </c>
      <c r="H11" s="100"/>
      <c r="I11" s="100"/>
      <c r="J11" s="100"/>
      <c r="K11" s="100"/>
      <c r="L11" s="102"/>
      <c r="M11" s="99"/>
      <c r="N11" s="99"/>
      <c r="O11" s="99"/>
    </row>
    <row r="12" spans="1:15" ht="30" customHeight="1"/>
    <row r="13" spans="1:15" ht="27" customHeight="1">
      <c r="A13" s="123" t="s">
        <v>18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79"/>
      <c r="N13" s="79"/>
      <c r="O13" s="79"/>
    </row>
    <row r="14" spans="1:15" ht="23.25" customHeight="1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</row>
    <row r="15" spans="1:15" ht="34.5" customHeight="1">
      <c r="A15" s="116" t="s">
        <v>0</v>
      </c>
      <c r="B15" s="116" t="s">
        <v>1</v>
      </c>
      <c r="C15" s="116" t="s">
        <v>19</v>
      </c>
      <c r="D15" s="121" t="s">
        <v>153</v>
      </c>
      <c r="E15" s="122"/>
      <c r="F15" s="116" t="s">
        <v>2</v>
      </c>
      <c r="G15" s="111" t="s">
        <v>100</v>
      </c>
      <c r="H15" s="118"/>
      <c r="I15" s="118"/>
      <c r="J15" s="118"/>
      <c r="K15" s="112"/>
      <c r="L15" s="116" t="s">
        <v>96</v>
      </c>
      <c r="M15" s="21"/>
      <c r="N15" s="21"/>
      <c r="O15" s="21"/>
    </row>
    <row r="16" spans="1:15">
      <c r="A16" s="119"/>
      <c r="B16" s="119"/>
      <c r="C16" s="119"/>
      <c r="D16" s="122"/>
      <c r="E16" s="122"/>
      <c r="F16" s="119"/>
      <c r="G16" s="116">
        <v>2018</v>
      </c>
      <c r="H16" s="116">
        <v>2019</v>
      </c>
      <c r="I16" s="116">
        <v>2020</v>
      </c>
      <c r="J16" s="116">
        <v>2021</v>
      </c>
      <c r="K16" s="116">
        <v>2022</v>
      </c>
      <c r="L16" s="119"/>
      <c r="M16" s="21"/>
      <c r="N16" s="21"/>
      <c r="O16" s="21"/>
    </row>
    <row r="17" spans="1:15" ht="59.25" customHeight="1">
      <c r="A17" s="120"/>
      <c r="B17" s="120"/>
      <c r="C17" s="120"/>
      <c r="D17" s="27" t="s">
        <v>154</v>
      </c>
      <c r="E17" s="27" t="s">
        <v>155</v>
      </c>
      <c r="F17" s="120"/>
      <c r="G17" s="117"/>
      <c r="H17" s="117"/>
      <c r="I17" s="117"/>
      <c r="J17" s="117"/>
      <c r="K17" s="117"/>
      <c r="L17" s="120"/>
      <c r="M17" s="21"/>
      <c r="N17" s="21"/>
      <c r="O17" s="21"/>
    </row>
    <row r="18" spans="1:15" ht="105" customHeight="1">
      <c r="A18" s="27">
        <v>1</v>
      </c>
      <c r="B18" s="28" t="s">
        <v>98</v>
      </c>
      <c r="C18" s="29" t="s">
        <v>51</v>
      </c>
      <c r="D18" s="80"/>
      <c r="E18" s="80" t="s">
        <v>156</v>
      </c>
      <c r="F18" s="30">
        <f>G18+H18+I18+J18+K18</f>
        <v>328150.40500000003</v>
      </c>
      <c r="G18" s="30">
        <v>67743</v>
      </c>
      <c r="H18" s="30">
        <v>83421.131999999998</v>
      </c>
      <c r="I18" s="30">
        <v>86757.976999999999</v>
      </c>
      <c r="J18" s="30">
        <v>90228.296000000002</v>
      </c>
      <c r="K18" s="67">
        <v>0</v>
      </c>
      <c r="L18" s="113" t="s">
        <v>15</v>
      </c>
      <c r="M18" s="21"/>
      <c r="N18" s="21"/>
      <c r="O18" s="21"/>
    </row>
    <row r="19" spans="1:15" ht="48" customHeight="1">
      <c r="A19" s="27">
        <v>2</v>
      </c>
      <c r="B19" s="28" t="s">
        <v>97</v>
      </c>
      <c r="C19" s="29" t="s">
        <v>51</v>
      </c>
      <c r="D19" s="80"/>
      <c r="E19" s="80"/>
      <c r="F19" s="30">
        <f>F20+F23</f>
        <v>267929.80499999999</v>
      </c>
      <c r="G19" s="30">
        <f>G20+G23</f>
        <v>47577.08</v>
      </c>
      <c r="H19" s="30">
        <f t="shared" ref="H19:K19" si="0">H20+H23</f>
        <v>70815.968999999997</v>
      </c>
      <c r="I19" s="30">
        <f t="shared" si="0"/>
        <v>73302.335999999996</v>
      </c>
      <c r="J19" s="30">
        <f t="shared" si="0"/>
        <v>76234.42</v>
      </c>
      <c r="K19" s="67">
        <f t="shared" si="0"/>
        <v>0</v>
      </c>
      <c r="L19" s="114"/>
      <c r="M19" s="21"/>
      <c r="N19" s="21"/>
      <c r="O19" s="21"/>
    </row>
    <row r="20" spans="1:15" ht="33.75" customHeight="1">
      <c r="A20" s="31" t="s">
        <v>52</v>
      </c>
      <c r="B20" s="35" t="s">
        <v>95</v>
      </c>
      <c r="C20" s="76" t="s">
        <v>51</v>
      </c>
      <c r="D20" s="81"/>
      <c r="E20" s="81"/>
      <c r="F20" s="37">
        <f>F21+F22</f>
        <v>110420.058</v>
      </c>
      <c r="G20" s="37">
        <f>G21+G22</f>
        <v>21300</v>
      </c>
      <c r="H20" s="37">
        <f t="shared" ref="H20:K20" si="1">H21+H22</f>
        <v>28304.346000000001</v>
      </c>
      <c r="I20" s="37">
        <f t="shared" si="1"/>
        <v>29811.627</v>
      </c>
      <c r="J20" s="37">
        <f t="shared" si="1"/>
        <v>31004.084999999999</v>
      </c>
      <c r="K20" s="68">
        <f t="shared" si="1"/>
        <v>0</v>
      </c>
      <c r="L20" s="114"/>
      <c r="M20" s="21"/>
      <c r="N20" s="21"/>
      <c r="O20" s="21"/>
    </row>
    <row r="21" spans="1:15" ht="40.5">
      <c r="A21" s="6" t="s">
        <v>53</v>
      </c>
      <c r="B21" s="36" t="s">
        <v>3</v>
      </c>
      <c r="C21" s="76"/>
      <c r="D21" s="90" t="s">
        <v>157</v>
      </c>
      <c r="E21" s="91">
        <v>3670671</v>
      </c>
      <c r="F21" s="48">
        <f>G21+H21+I21+J21+K21</f>
        <v>107111.32799999999</v>
      </c>
      <c r="G21" s="49">
        <v>20520</v>
      </c>
      <c r="H21" s="49">
        <v>27520.346000000001</v>
      </c>
      <c r="I21" s="49">
        <v>28969.278999999999</v>
      </c>
      <c r="J21" s="49">
        <v>30101.703000000001</v>
      </c>
      <c r="K21" s="49"/>
      <c r="L21" s="114"/>
      <c r="M21" s="21"/>
      <c r="N21" s="21"/>
      <c r="O21" s="21"/>
    </row>
    <row r="22" spans="1:15" ht="40.5">
      <c r="A22" s="23" t="s">
        <v>54</v>
      </c>
      <c r="B22" s="36" t="s">
        <v>6</v>
      </c>
      <c r="C22" s="76"/>
      <c r="D22" s="90" t="s">
        <v>157</v>
      </c>
      <c r="E22" s="91">
        <v>97938</v>
      </c>
      <c r="F22" s="48">
        <f>G22+H22+I22+J22+K22</f>
        <v>3308.73</v>
      </c>
      <c r="G22" s="49">
        <v>780</v>
      </c>
      <c r="H22" s="49">
        <v>784</v>
      </c>
      <c r="I22" s="49">
        <v>842.34799999999996</v>
      </c>
      <c r="J22" s="49">
        <v>902.38199999999995</v>
      </c>
      <c r="K22" s="49"/>
      <c r="L22" s="114"/>
      <c r="M22" s="21"/>
      <c r="N22" s="21"/>
      <c r="O22" s="21"/>
    </row>
    <row r="23" spans="1:15" ht="33" customHeight="1">
      <c r="A23" s="31" t="s">
        <v>55</v>
      </c>
      <c r="B23" s="35" t="s">
        <v>56</v>
      </c>
      <c r="C23" s="76" t="s">
        <v>51</v>
      </c>
      <c r="D23" s="81"/>
      <c r="E23" s="81"/>
      <c r="F23" s="38">
        <f>G23+H23+I23+J23+K23</f>
        <v>157509.747</v>
      </c>
      <c r="G23" s="38">
        <f>G24+G28+G31+G32+G33+G34+G35+G36+G37+G38+G39+G50+G51+G52+G53+G54+G55+G56+G57+G58+G59+G60+G61+G62+G63+G64+G67+G69+G72+G77+G80+G82+G83</f>
        <v>26277.08</v>
      </c>
      <c r="H23" s="38">
        <f>H24+H28+H31+H32+H33+H34+H35+H36+H37+H38+H39+H50+H51+H52+H53+H54+H55+H56+H57+H58+H59+H60+H61+H62+H63+H64+H67+H69+H72+H77+H80+H82+H83</f>
        <v>42511.623</v>
      </c>
      <c r="I23" s="38">
        <f>I24+I28+I31+I32+I33+I34+I35+I36+I37+I38+I39+I50+I51+I52+I53+I54+I55+I56+I57+I58+I59+I60+I61+I62+I63+I64+I67+I69+I72+I77+I80+I82+I83</f>
        <v>43490.709000000003</v>
      </c>
      <c r="J23" s="38">
        <f>J24+J28+J31+J32+J33+J34+J35+J36+J37+J38+J39+J50+J51+J52+J53+J54+J55+J56+J57+J58+J59+J60+J61+J62+J63+J64+J67+J69+J72+J77+J80+J82+J83</f>
        <v>45230.334999999999</v>
      </c>
      <c r="K23" s="38">
        <f>K24+K28+K31+K32+K33+K34+K35+K36+K37+K38+K39+K50+K51+K52+K53+K54+K55+K56+K57+K58+K59+K60+K61+K62+K63+K64+K67+K69+K72+K77+K80+K82+K83</f>
        <v>0</v>
      </c>
      <c r="L23" s="114"/>
      <c r="M23" s="21"/>
      <c r="N23" s="21"/>
      <c r="O23" s="21"/>
    </row>
    <row r="24" spans="1:15" ht="45" customHeight="1">
      <c r="A24" s="6" t="s">
        <v>58</v>
      </c>
      <c r="B24" s="7" t="s">
        <v>25</v>
      </c>
      <c r="C24" s="6"/>
      <c r="D24" s="82" t="s">
        <v>158</v>
      </c>
      <c r="E24" s="92">
        <v>5000</v>
      </c>
      <c r="F24" s="1">
        <f>G24+H24+I24+J24+K24</f>
        <v>17991.617999999999</v>
      </c>
      <c r="G24" s="19">
        <v>3977.768</v>
      </c>
      <c r="H24" s="19">
        <v>4489.3159999999998</v>
      </c>
      <c r="I24" s="19">
        <v>4668.8890000000001</v>
      </c>
      <c r="J24" s="19">
        <v>4855.6450000000004</v>
      </c>
      <c r="K24" s="19"/>
      <c r="L24" s="114"/>
      <c r="M24" s="21"/>
      <c r="N24" s="21"/>
      <c r="O24" s="21"/>
    </row>
    <row r="25" spans="1:15" ht="45" customHeight="1">
      <c r="A25" s="6"/>
      <c r="B25" s="25" t="s">
        <v>23</v>
      </c>
      <c r="C25" s="1"/>
      <c r="D25" s="83"/>
      <c r="E25" s="83"/>
      <c r="F25" s="48"/>
      <c r="G25" s="49"/>
      <c r="H25" s="49"/>
      <c r="I25" s="49"/>
      <c r="J25" s="49"/>
      <c r="K25" s="49"/>
      <c r="L25" s="114"/>
      <c r="M25" s="21"/>
      <c r="N25" s="21"/>
      <c r="O25" s="21"/>
    </row>
    <row r="26" spans="1:15" ht="45" customHeight="1">
      <c r="A26" s="6"/>
      <c r="B26" s="25" t="s">
        <v>24</v>
      </c>
      <c r="C26" s="1"/>
      <c r="D26" s="83"/>
      <c r="E26" s="83"/>
      <c r="F26" s="48"/>
      <c r="G26" s="49"/>
      <c r="H26" s="49"/>
      <c r="I26" s="49"/>
      <c r="J26" s="49"/>
      <c r="K26" s="49"/>
      <c r="L26" s="114"/>
      <c r="M26" s="21"/>
      <c r="N26" s="21"/>
      <c r="O26" s="21"/>
    </row>
    <row r="27" spans="1:15" ht="45" customHeight="1">
      <c r="A27" s="6"/>
      <c r="B27" s="25" t="s">
        <v>26</v>
      </c>
      <c r="C27" s="1"/>
      <c r="D27" s="83"/>
      <c r="E27" s="83"/>
      <c r="F27" s="48"/>
      <c r="G27" s="49"/>
      <c r="H27" s="49"/>
      <c r="I27" s="49"/>
      <c r="J27" s="49"/>
      <c r="K27" s="49"/>
      <c r="L27" s="114"/>
      <c r="M27" s="21"/>
      <c r="N27" s="21"/>
      <c r="O27" s="21"/>
    </row>
    <row r="28" spans="1:15" ht="198" customHeight="1">
      <c r="A28" s="6" t="s">
        <v>57</v>
      </c>
      <c r="B28" s="7" t="s">
        <v>120</v>
      </c>
      <c r="C28" s="1"/>
      <c r="D28" s="83"/>
      <c r="E28" s="83"/>
      <c r="F28" s="1">
        <f>G28+H28+I28+J28+K28</f>
        <v>17062.498</v>
      </c>
      <c r="G28" s="1">
        <f>G29+G30</f>
        <v>3130.7339999999999</v>
      </c>
      <c r="H28" s="1">
        <f t="shared" ref="H28:K28" si="2">H29+H30</f>
        <v>4463.0240000000003</v>
      </c>
      <c r="I28" s="1">
        <f t="shared" si="2"/>
        <v>4641.54</v>
      </c>
      <c r="J28" s="1">
        <f t="shared" si="2"/>
        <v>4827.2</v>
      </c>
      <c r="K28" s="1">
        <f t="shared" si="2"/>
        <v>0</v>
      </c>
      <c r="L28" s="114"/>
      <c r="M28" s="21"/>
      <c r="N28" s="21"/>
      <c r="O28" s="21"/>
    </row>
    <row r="29" spans="1:15">
      <c r="A29" s="6"/>
      <c r="B29" s="26" t="s">
        <v>48</v>
      </c>
      <c r="C29" s="1"/>
      <c r="D29" s="48" t="s">
        <v>159</v>
      </c>
      <c r="E29" s="97" t="s">
        <v>160</v>
      </c>
      <c r="F29" s="48">
        <f t="shared" ref="F29:F30" si="3">G29+H29+I29+J29+K29</f>
        <v>15690.195</v>
      </c>
      <c r="G29" s="49">
        <v>3130.7339999999999</v>
      </c>
      <c r="H29" s="49">
        <v>4023.4090000000001</v>
      </c>
      <c r="I29" s="49">
        <v>4184.34</v>
      </c>
      <c r="J29" s="49">
        <v>4351.7120000000004</v>
      </c>
      <c r="K29" s="49">
        <v>0</v>
      </c>
      <c r="L29" s="114"/>
      <c r="M29" s="21"/>
      <c r="N29" s="21"/>
      <c r="O29" s="21"/>
    </row>
    <row r="30" spans="1:15">
      <c r="A30" s="6"/>
      <c r="B30" s="26" t="s">
        <v>49</v>
      </c>
      <c r="C30" s="1"/>
      <c r="D30" s="48" t="s">
        <v>161</v>
      </c>
      <c r="E30" s="48"/>
      <c r="F30" s="48">
        <f t="shared" si="3"/>
        <v>1372.3030000000001</v>
      </c>
      <c r="G30" s="49">
        <v>0</v>
      </c>
      <c r="H30" s="49">
        <v>439.61500000000001</v>
      </c>
      <c r="I30" s="49">
        <v>457.2</v>
      </c>
      <c r="J30" s="49">
        <v>475.488</v>
      </c>
      <c r="K30" s="49">
        <v>0</v>
      </c>
      <c r="L30" s="114"/>
      <c r="M30" s="21"/>
      <c r="N30" s="21"/>
      <c r="O30" s="21"/>
    </row>
    <row r="31" spans="1:15" ht="40.5">
      <c r="A31" s="6" t="s">
        <v>59</v>
      </c>
      <c r="B31" s="9" t="s">
        <v>12</v>
      </c>
      <c r="C31" s="6"/>
      <c r="D31" s="82" t="s">
        <v>162</v>
      </c>
      <c r="E31" s="82">
        <v>25</v>
      </c>
      <c r="F31" s="1">
        <f>G31+H31+I31+J31+K31</f>
        <v>6226.857</v>
      </c>
      <c r="G31" s="19">
        <v>1412.579</v>
      </c>
      <c r="H31" s="19">
        <v>1542.2470000000001</v>
      </c>
      <c r="I31" s="19">
        <v>1603.9369999999999</v>
      </c>
      <c r="J31" s="19">
        <v>1668.0940000000001</v>
      </c>
      <c r="K31" s="19">
        <v>0</v>
      </c>
      <c r="L31" s="114"/>
      <c r="M31" s="21"/>
      <c r="N31" s="21"/>
      <c r="O31" s="21"/>
    </row>
    <row r="32" spans="1:15" ht="40.5">
      <c r="A32" s="6" t="s">
        <v>60</v>
      </c>
      <c r="B32" s="7" t="s">
        <v>27</v>
      </c>
      <c r="C32" s="6"/>
      <c r="D32" s="82" t="s">
        <v>161</v>
      </c>
      <c r="E32" s="93">
        <v>71821.600000000006</v>
      </c>
      <c r="F32" s="1">
        <f t="shared" ref="F32:F36" si="4">G32+H32+I32+J32+K32</f>
        <v>4219.7939999999999</v>
      </c>
      <c r="G32" s="19">
        <v>471.53</v>
      </c>
      <c r="H32" s="19">
        <v>1200.751</v>
      </c>
      <c r="I32" s="19">
        <v>1248.7809999999999</v>
      </c>
      <c r="J32" s="19">
        <v>1298.732</v>
      </c>
      <c r="K32" s="19">
        <v>0</v>
      </c>
      <c r="L32" s="114"/>
      <c r="M32" s="21"/>
      <c r="N32" s="21"/>
      <c r="O32" s="21"/>
    </row>
    <row r="33" spans="1:15" ht="40.5">
      <c r="A33" s="6" t="s">
        <v>61</v>
      </c>
      <c r="B33" s="7" t="s">
        <v>28</v>
      </c>
      <c r="C33" s="6"/>
      <c r="D33" s="82" t="s">
        <v>162</v>
      </c>
      <c r="E33" s="82">
        <v>1</v>
      </c>
      <c r="F33" s="1">
        <f t="shared" si="4"/>
        <v>1527.8820000000001</v>
      </c>
      <c r="G33" s="19">
        <v>359.80099999999999</v>
      </c>
      <c r="H33" s="19">
        <v>374.19299999999998</v>
      </c>
      <c r="I33" s="19">
        <v>389.161</v>
      </c>
      <c r="J33" s="19">
        <v>404.72699999999998</v>
      </c>
      <c r="K33" s="19">
        <v>0</v>
      </c>
      <c r="L33" s="114"/>
      <c r="M33" s="21"/>
      <c r="N33" s="21"/>
      <c r="O33" s="21"/>
    </row>
    <row r="34" spans="1:15" ht="40.5">
      <c r="A34" s="6" t="s">
        <v>62</v>
      </c>
      <c r="B34" s="9" t="s">
        <v>5</v>
      </c>
      <c r="C34" s="6"/>
      <c r="D34" s="82" t="s">
        <v>163</v>
      </c>
      <c r="E34" s="82" t="s">
        <v>164</v>
      </c>
      <c r="F34" s="1">
        <f t="shared" si="4"/>
        <v>1761.1790000000001</v>
      </c>
      <c r="G34" s="19">
        <v>200.37899999999999</v>
      </c>
      <c r="H34" s="19">
        <v>500</v>
      </c>
      <c r="I34" s="19">
        <v>520</v>
      </c>
      <c r="J34" s="19">
        <v>540.79999999999995</v>
      </c>
      <c r="K34" s="19">
        <v>0</v>
      </c>
      <c r="L34" s="114"/>
      <c r="M34" s="21"/>
      <c r="N34" s="21"/>
      <c r="O34" s="21"/>
    </row>
    <row r="35" spans="1:15" ht="60.75">
      <c r="A35" s="6" t="s">
        <v>63</v>
      </c>
      <c r="B35" s="9" t="s">
        <v>121</v>
      </c>
      <c r="C35" s="6"/>
      <c r="D35" s="82" t="s">
        <v>165</v>
      </c>
      <c r="E35" s="82" t="s">
        <v>164</v>
      </c>
      <c r="F35" s="1">
        <f t="shared" si="4"/>
        <v>413.18200000000002</v>
      </c>
      <c r="G35" s="19">
        <v>97.3</v>
      </c>
      <c r="H35" s="19">
        <v>101.19199999999999</v>
      </c>
      <c r="I35" s="19">
        <v>105.24</v>
      </c>
      <c r="J35" s="19">
        <v>109.45</v>
      </c>
      <c r="K35" s="19">
        <v>0</v>
      </c>
      <c r="L35" s="114"/>
      <c r="M35" s="21"/>
      <c r="N35" s="21"/>
      <c r="O35" s="21"/>
    </row>
    <row r="36" spans="1:15" ht="84.75" customHeight="1">
      <c r="A36" s="6" t="s">
        <v>64</v>
      </c>
      <c r="B36" s="9" t="s">
        <v>29</v>
      </c>
      <c r="C36" s="6"/>
      <c r="D36" s="82"/>
      <c r="E36" s="82" t="s">
        <v>156</v>
      </c>
      <c r="F36" s="1">
        <f t="shared" si="4"/>
        <v>811.61599999999999</v>
      </c>
      <c r="G36" s="19">
        <v>0</v>
      </c>
      <c r="H36" s="19">
        <v>260</v>
      </c>
      <c r="I36" s="19">
        <v>270.39999999999998</v>
      </c>
      <c r="J36" s="19">
        <v>281.21600000000001</v>
      </c>
      <c r="K36" s="19">
        <v>0</v>
      </c>
      <c r="L36" s="114"/>
      <c r="M36" s="21"/>
      <c r="N36" s="21"/>
      <c r="O36" s="21"/>
    </row>
    <row r="37" spans="1:15" ht="64.5" customHeight="1">
      <c r="A37" s="6" t="s">
        <v>65</v>
      </c>
      <c r="B37" s="9" t="s">
        <v>122</v>
      </c>
      <c r="C37" s="6"/>
      <c r="D37" s="82" t="s">
        <v>166</v>
      </c>
      <c r="E37" s="92">
        <v>12500</v>
      </c>
      <c r="F37" s="1">
        <f>G37+H37+I37+J37+K37</f>
        <v>906.66800000000001</v>
      </c>
      <c r="G37" s="19">
        <v>155.58699999999999</v>
      </c>
      <c r="H37" s="19">
        <v>240.608</v>
      </c>
      <c r="I37" s="19">
        <v>250.232</v>
      </c>
      <c r="J37" s="19">
        <v>260.24099999999999</v>
      </c>
      <c r="K37" s="19">
        <v>0</v>
      </c>
      <c r="L37" s="114"/>
      <c r="M37" s="21"/>
      <c r="N37" s="21"/>
      <c r="O37" s="21"/>
    </row>
    <row r="38" spans="1:15" ht="98.25" customHeight="1">
      <c r="A38" s="6" t="s">
        <v>66</v>
      </c>
      <c r="B38" s="17" t="s">
        <v>123</v>
      </c>
      <c r="C38" s="6"/>
      <c r="D38" s="82" t="s">
        <v>166</v>
      </c>
      <c r="E38" s="82">
        <v>20</v>
      </c>
      <c r="F38" s="1">
        <f>G38+H38+I38+J38+K38</f>
        <v>1068.713</v>
      </c>
      <c r="G38" s="19">
        <v>900.5</v>
      </c>
      <c r="H38" s="19">
        <v>53.887</v>
      </c>
      <c r="I38" s="19">
        <v>56.042000000000002</v>
      </c>
      <c r="J38" s="19">
        <v>58.283999999999999</v>
      </c>
      <c r="K38" s="19">
        <v>0</v>
      </c>
      <c r="L38" s="114"/>
      <c r="M38" s="21"/>
      <c r="N38" s="21"/>
      <c r="O38" s="21"/>
    </row>
    <row r="39" spans="1:15" ht="47.25" customHeight="1">
      <c r="A39" s="6" t="s">
        <v>67</v>
      </c>
      <c r="B39" s="7" t="s">
        <v>124</v>
      </c>
      <c r="C39" s="6"/>
      <c r="D39" s="82"/>
      <c r="E39" s="82" t="s">
        <v>156</v>
      </c>
      <c r="F39" s="1">
        <f t="shared" ref="F39:F84" si="5">G39+H39+I39+J39+K39</f>
        <v>2142.7350000000001</v>
      </c>
      <c r="G39" s="19">
        <f>SUM(G40:G49)</f>
        <v>106.35599999999999</v>
      </c>
      <c r="H39" s="19">
        <f t="shared" ref="H39:K39" si="6">SUM(H40:H49)</f>
        <v>652.35199999999998</v>
      </c>
      <c r="I39" s="19">
        <f t="shared" si="6"/>
        <v>678.44500000000005</v>
      </c>
      <c r="J39" s="19">
        <f t="shared" si="6"/>
        <v>705.58199999999999</v>
      </c>
      <c r="K39" s="19">
        <f t="shared" si="6"/>
        <v>0</v>
      </c>
      <c r="L39" s="114"/>
      <c r="M39" s="21"/>
      <c r="N39" s="21"/>
      <c r="O39" s="21"/>
    </row>
    <row r="40" spans="1:15" ht="75">
      <c r="A40" s="6"/>
      <c r="B40" s="26" t="s">
        <v>44</v>
      </c>
      <c r="C40" s="1"/>
      <c r="D40" s="83" t="s">
        <v>167</v>
      </c>
      <c r="E40" s="94">
        <v>8040.9</v>
      </c>
      <c r="F40" s="48">
        <f t="shared" si="5"/>
        <v>477.78800000000001</v>
      </c>
      <c r="G40" s="49">
        <v>0</v>
      </c>
      <c r="H40" s="49">
        <v>153.059</v>
      </c>
      <c r="I40" s="49">
        <v>159.18100000000001</v>
      </c>
      <c r="J40" s="49">
        <v>165.548</v>
      </c>
      <c r="K40" s="49">
        <v>0</v>
      </c>
      <c r="L40" s="114"/>
      <c r="M40" s="21"/>
      <c r="N40" s="21"/>
      <c r="O40" s="21"/>
    </row>
    <row r="41" spans="1:15" ht="37.5">
      <c r="A41" s="6"/>
      <c r="B41" s="26" t="s">
        <v>45</v>
      </c>
      <c r="C41" s="1"/>
      <c r="D41" s="83" t="s">
        <v>167</v>
      </c>
      <c r="E41" s="94">
        <v>1702.6</v>
      </c>
      <c r="F41" s="48">
        <f t="shared" si="5"/>
        <v>730.74199999999996</v>
      </c>
      <c r="G41" s="49">
        <v>0</v>
      </c>
      <c r="H41" s="49">
        <v>234.09200000000001</v>
      </c>
      <c r="I41" s="49">
        <v>243.45599999999999</v>
      </c>
      <c r="J41" s="49">
        <v>253.19399999999999</v>
      </c>
      <c r="K41" s="49">
        <v>0</v>
      </c>
      <c r="L41" s="114"/>
      <c r="M41" s="21"/>
      <c r="N41" s="21"/>
      <c r="O41" s="21"/>
    </row>
    <row r="42" spans="1:15">
      <c r="A42" s="6"/>
      <c r="B42" s="26" t="s">
        <v>31</v>
      </c>
      <c r="C42" s="1"/>
      <c r="D42" s="83" t="s">
        <v>168</v>
      </c>
      <c r="E42" s="83" t="s">
        <v>169</v>
      </c>
      <c r="F42" s="48">
        <f t="shared" si="5"/>
        <v>368.59800000000001</v>
      </c>
      <c r="G42" s="49">
        <v>0</v>
      </c>
      <c r="H42" s="49">
        <v>118.08</v>
      </c>
      <c r="I42" s="49">
        <v>122.803</v>
      </c>
      <c r="J42" s="49">
        <v>127.715</v>
      </c>
      <c r="K42" s="49">
        <v>0</v>
      </c>
      <c r="L42" s="114"/>
      <c r="M42" s="21"/>
      <c r="N42" s="21"/>
      <c r="O42" s="21"/>
    </row>
    <row r="43" spans="1:15" ht="37.5">
      <c r="A43" s="6"/>
      <c r="B43" s="26" t="s">
        <v>33</v>
      </c>
      <c r="C43" s="1"/>
      <c r="D43" s="83" t="s">
        <v>167</v>
      </c>
      <c r="E43" s="83">
        <v>72.3</v>
      </c>
      <c r="F43" s="48">
        <f t="shared" si="5"/>
        <v>58.784999999999997</v>
      </c>
      <c r="G43" s="49">
        <v>0</v>
      </c>
      <c r="H43" s="49">
        <v>18.832000000000001</v>
      </c>
      <c r="I43" s="49">
        <v>19.585000000000001</v>
      </c>
      <c r="J43" s="49">
        <v>20.367999999999999</v>
      </c>
      <c r="K43" s="49">
        <v>0</v>
      </c>
      <c r="L43" s="114"/>
      <c r="M43" s="21"/>
      <c r="N43" s="21"/>
      <c r="O43" s="21"/>
    </row>
    <row r="44" spans="1:15">
      <c r="A44" s="6"/>
      <c r="B44" s="26" t="s">
        <v>8</v>
      </c>
      <c r="C44" s="1"/>
      <c r="D44" s="83" t="s">
        <v>168</v>
      </c>
      <c r="E44" s="83" t="s">
        <v>170</v>
      </c>
      <c r="F44" s="48">
        <f t="shared" si="5"/>
        <v>20.312000000000001</v>
      </c>
      <c r="G44" s="49">
        <v>0</v>
      </c>
      <c r="H44" s="49">
        <v>6.5069999999999997</v>
      </c>
      <c r="I44" s="49">
        <v>6.7670000000000003</v>
      </c>
      <c r="J44" s="49">
        <v>7.0380000000000003</v>
      </c>
      <c r="K44" s="49">
        <v>0</v>
      </c>
      <c r="L44" s="114"/>
      <c r="M44" s="21"/>
      <c r="N44" s="21"/>
      <c r="O44" s="21"/>
    </row>
    <row r="45" spans="1:15" ht="37.5">
      <c r="A45" s="6"/>
      <c r="B45" s="26" t="s">
        <v>34</v>
      </c>
      <c r="C45" s="1"/>
      <c r="D45" s="83" t="s">
        <v>167</v>
      </c>
      <c r="E45" s="94">
        <v>11.7</v>
      </c>
      <c r="F45" s="48">
        <f t="shared" si="5"/>
        <v>9.548</v>
      </c>
      <c r="G45" s="49">
        <v>0</v>
      </c>
      <c r="H45" s="49">
        <v>3.0590000000000002</v>
      </c>
      <c r="I45" s="49">
        <v>3.181</v>
      </c>
      <c r="J45" s="49">
        <v>3.3079999999999998</v>
      </c>
      <c r="K45" s="49">
        <v>0</v>
      </c>
      <c r="L45" s="114"/>
      <c r="M45" s="21"/>
      <c r="N45" s="21"/>
      <c r="O45" s="21"/>
    </row>
    <row r="46" spans="1:15" ht="37.5">
      <c r="A46" s="6"/>
      <c r="B46" s="26" t="s">
        <v>35</v>
      </c>
      <c r="C46" s="6"/>
      <c r="D46" s="82" t="s">
        <v>167</v>
      </c>
      <c r="E46" s="82">
        <v>242.1</v>
      </c>
      <c r="F46" s="48">
        <f t="shared" si="5"/>
        <v>288.387</v>
      </c>
      <c r="G46" s="49">
        <v>106.35599999999999</v>
      </c>
      <c r="H46" s="49">
        <v>58.313000000000002</v>
      </c>
      <c r="I46" s="49">
        <v>60.646000000000001</v>
      </c>
      <c r="J46" s="49">
        <v>63.072000000000003</v>
      </c>
      <c r="K46" s="49">
        <v>0</v>
      </c>
      <c r="L46" s="114"/>
      <c r="M46" s="21"/>
      <c r="N46" s="21"/>
      <c r="O46" s="21"/>
    </row>
    <row r="47" spans="1:15" ht="37.5">
      <c r="A47" s="6"/>
      <c r="B47" s="26" t="s">
        <v>36</v>
      </c>
      <c r="C47" s="6"/>
      <c r="D47" s="82" t="s">
        <v>168</v>
      </c>
      <c r="E47" s="82" t="s">
        <v>171</v>
      </c>
      <c r="F47" s="48">
        <f t="shared" si="5"/>
        <v>95.542000000000002</v>
      </c>
      <c r="G47" s="49">
        <v>0</v>
      </c>
      <c r="H47" s="49">
        <v>30.606999999999999</v>
      </c>
      <c r="I47" s="49">
        <v>31.831</v>
      </c>
      <c r="J47" s="49">
        <v>33.103999999999999</v>
      </c>
      <c r="K47" s="49">
        <v>0</v>
      </c>
      <c r="L47" s="114"/>
      <c r="M47" s="21"/>
      <c r="N47" s="21"/>
      <c r="O47" s="21"/>
    </row>
    <row r="48" spans="1:15" ht="56.25">
      <c r="A48" s="6"/>
      <c r="B48" s="26" t="s">
        <v>172</v>
      </c>
      <c r="C48" s="6"/>
      <c r="D48" s="82" t="s">
        <v>167</v>
      </c>
      <c r="E48" s="82">
        <v>146.6</v>
      </c>
      <c r="F48" s="48">
        <f t="shared" si="5"/>
        <v>90.195999999999998</v>
      </c>
      <c r="G48" s="49">
        <v>0</v>
      </c>
      <c r="H48" s="49">
        <v>28.893999999999998</v>
      </c>
      <c r="I48" s="49">
        <v>30.05</v>
      </c>
      <c r="J48" s="49">
        <v>31.251999999999999</v>
      </c>
      <c r="K48" s="49">
        <v>0</v>
      </c>
      <c r="L48" s="114"/>
      <c r="M48" s="21"/>
      <c r="N48" s="21"/>
      <c r="O48" s="21"/>
    </row>
    <row r="49" spans="1:15" ht="33" customHeight="1">
      <c r="A49" s="6"/>
      <c r="B49" s="26" t="s">
        <v>126</v>
      </c>
      <c r="C49" s="6"/>
      <c r="D49" s="82" t="s">
        <v>167</v>
      </c>
      <c r="E49" s="82">
        <v>5.9</v>
      </c>
      <c r="F49" s="48">
        <f t="shared" si="5"/>
        <v>2.8370000000000002</v>
      </c>
      <c r="G49" s="49">
        <v>0</v>
      </c>
      <c r="H49" s="49">
        <v>0.90900000000000003</v>
      </c>
      <c r="I49" s="49">
        <v>0.94499999999999995</v>
      </c>
      <c r="J49" s="49">
        <v>0.98299999999999998</v>
      </c>
      <c r="K49" s="49">
        <v>0</v>
      </c>
      <c r="L49" s="114"/>
      <c r="M49" s="21"/>
      <c r="N49" s="21"/>
      <c r="O49" s="21"/>
    </row>
    <row r="50" spans="1:15" ht="40.5">
      <c r="A50" s="6" t="s">
        <v>68</v>
      </c>
      <c r="B50" s="10" t="s">
        <v>30</v>
      </c>
      <c r="C50" s="6"/>
      <c r="D50" s="82"/>
      <c r="E50" s="82" t="s">
        <v>156</v>
      </c>
      <c r="F50" s="1">
        <f t="shared" si="5"/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14"/>
      <c r="M50" s="21"/>
      <c r="N50" s="21"/>
      <c r="O50" s="21"/>
    </row>
    <row r="51" spans="1:15">
      <c r="A51" s="6" t="s">
        <v>69</v>
      </c>
      <c r="B51" s="10" t="s">
        <v>127</v>
      </c>
      <c r="C51" s="6"/>
      <c r="D51" s="82" t="s">
        <v>161</v>
      </c>
      <c r="E51" s="82"/>
      <c r="F51" s="1">
        <f t="shared" si="5"/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14"/>
      <c r="M51" s="21"/>
      <c r="N51" s="21"/>
      <c r="O51" s="21"/>
    </row>
    <row r="52" spans="1:15">
      <c r="A52" s="6" t="s">
        <v>70</v>
      </c>
      <c r="B52" s="10" t="s">
        <v>128</v>
      </c>
      <c r="C52" s="6"/>
      <c r="D52" s="82" t="s">
        <v>166</v>
      </c>
      <c r="E52" s="82"/>
      <c r="F52" s="1">
        <f t="shared" si="5"/>
        <v>245.756</v>
      </c>
      <c r="G52" s="19">
        <v>245.756</v>
      </c>
      <c r="H52" s="19">
        <v>0</v>
      </c>
      <c r="I52" s="19">
        <v>0</v>
      </c>
      <c r="J52" s="19">
        <v>0</v>
      </c>
      <c r="K52" s="19">
        <v>0</v>
      </c>
      <c r="L52" s="114"/>
      <c r="M52" s="21"/>
      <c r="N52" s="21"/>
      <c r="O52" s="21"/>
    </row>
    <row r="53" spans="1:15">
      <c r="A53" s="6" t="s">
        <v>71</v>
      </c>
      <c r="B53" s="9" t="s">
        <v>129</v>
      </c>
      <c r="C53" s="6"/>
      <c r="D53" s="82" t="s">
        <v>166</v>
      </c>
      <c r="E53" s="82"/>
      <c r="F53" s="1">
        <f t="shared" si="5"/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14"/>
      <c r="M53" s="21"/>
      <c r="N53" s="21"/>
      <c r="O53" s="21"/>
    </row>
    <row r="54" spans="1:15">
      <c r="A54" s="6" t="s">
        <v>72</v>
      </c>
      <c r="B54" s="9" t="s">
        <v>130</v>
      </c>
      <c r="C54" s="6"/>
      <c r="D54" s="82" t="s">
        <v>166</v>
      </c>
      <c r="E54" s="82"/>
      <c r="F54" s="1">
        <f t="shared" si="5"/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14"/>
      <c r="M54" s="21"/>
      <c r="N54" s="21"/>
      <c r="O54" s="21"/>
    </row>
    <row r="55" spans="1:15" ht="40.5">
      <c r="A55" s="6" t="s">
        <v>73</v>
      </c>
      <c r="B55" s="7" t="s">
        <v>32</v>
      </c>
      <c r="C55" s="6"/>
      <c r="D55" s="82" t="s">
        <v>161</v>
      </c>
      <c r="E55" s="82"/>
      <c r="F55" s="1">
        <f t="shared" si="5"/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14"/>
      <c r="M55" s="21"/>
      <c r="N55" s="21"/>
      <c r="O55" s="21"/>
    </row>
    <row r="56" spans="1:15" ht="33.75" customHeight="1">
      <c r="A56" s="6" t="s">
        <v>74</v>
      </c>
      <c r="B56" s="9" t="s">
        <v>173</v>
      </c>
      <c r="C56" s="6"/>
      <c r="D56" s="82" t="s">
        <v>162</v>
      </c>
      <c r="E56" s="82"/>
      <c r="F56" s="1">
        <f t="shared" si="5"/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14"/>
      <c r="M56" s="21"/>
      <c r="N56" s="21"/>
      <c r="O56" s="21"/>
    </row>
    <row r="57" spans="1:15" ht="33.75" customHeight="1">
      <c r="A57" s="6" t="s">
        <v>75</v>
      </c>
      <c r="B57" s="9" t="s">
        <v>132</v>
      </c>
      <c r="C57" s="6"/>
      <c r="D57" s="82" t="s">
        <v>174</v>
      </c>
      <c r="E57" s="82"/>
      <c r="F57" s="1">
        <f t="shared" si="5"/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14"/>
      <c r="M57" s="21"/>
      <c r="N57" s="21"/>
      <c r="O57" s="21"/>
    </row>
    <row r="58" spans="1:15" ht="33.75" customHeight="1">
      <c r="A58" s="6" t="s">
        <v>76</v>
      </c>
      <c r="B58" s="9" t="s">
        <v>133</v>
      </c>
      <c r="C58" s="6"/>
      <c r="D58" s="82" t="s">
        <v>162</v>
      </c>
      <c r="E58" s="82"/>
      <c r="F58" s="1">
        <f t="shared" si="5"/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14"/>
      <c r="M58" s="21"/>
      <c r="N58" s="21"/>
      <c r="O58" s="21"/>
    </row>
    <row r="59" spans="1:15" ht="40.5">
      <c r="A59" s="6" t="s">
        <v>77</v>
      </c>
      <c r="B59" s="9" t="s">
        <v>134</v>
      </c>
      <c r="C59" s="6"/>
      <c r="D59" s="82"/>
      <c r="E59" s="82" t="s">
        <v>156</v>
      </c>
      <c r="F59" s="1">
        <f t="shared" si="5"/>
        <v>312.16000000000003</v>
      </c>
      <c r="G59" s="19">
        <v>0</v>
      </c>
      <c r="H59" s="19">
        <v>100</v>
      </c>
      <c r="I59" s="19">
        <v>104</v>
      </c>
      <c r="J59" s="19">
        <v>108.16</v>
      </c>
      <c r="K59" s="19">
        <v>0</v>
      </c>
      <c r="L59" s="114"/>
      <c r="M59" s="21"/>
      <c r="N59" s="21"/>
      <c r="O59" s="21"/>
    </row>
    <row r="60" spans="1:15">
      <c r="A60" s="6" t="s">
        <v>78</v>
      </c>
      <c r="B60" s="18" t="s">
        <v>37</v>
      </c>
      <c r="C60" s="6"/>
      <c r="D60" s="82"/>
      <c r="E60" s="82" t="s">
        <v>156</v>
      </c>
      <c r="F60" s="1">
        <f t="shared" si="5"/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14"/>
      <c r="M60" s="21"/>
      <c r="N60" s="21"/>
      <c r="O60" s="21"/>
    </row>
    <row r="61" spans="1:15" ht="40.5">
      <c r="A61" s="6" t="s">
        <v>79</v>
      </c>
      <c r="B61" s="7" t="s">
        <v>38</v>
      </c>
      <c r="C61" s="6"/>
      <c r="D61" s="82" t="s">
        <v>162</v>
      </c>
      <c r="E61" s="82">
        <v>4047</v>
      </c>
      <c r="F61" s="1">
        <f t="shared" si="5"/>
        <v>13165.38</v>
      </c>
      <c r="G61" s="19">
        <v>774.85500000000002</v>
      </c>
      <c r="H61" s="19">
        <v>3969.2869999999998</v>
      </c>
      <c r="I61" s="19">
        <v>4128.058</v>
      </c>
      <c r="J61" s="19">
        <v>4293.18</v>
      </c>
      <c r="K61" s="19">
        <v>0</v>
      </c>
      <c r="L61" s="114"/>
      <c r="M61" s="21"/>
      <c r="N61" s="21"/>
      <c r="O61" s="21"/>
    </row>
    <row r="62" spans="1:15" ht="40.5">
      <c r="A62" s="6" t="s">
        <v>80</v>
      </c>
      <c r="B62" s="72" t="s">
        <v>135</v>
      </c>
      <c r="C62" s="6"/>
      <c r="D62" s="82"/>
      <c r="E62" s="82" t="s">
        <v>156</v>
      </c>
      <c r="F62" s="1">
        <f t="shared" si="5"/>
        <v>2812.9920000000002</v>
      </c>
      <c r="G62" s="19">
        <v>496.72300000000001</v>
      </c>
      <c r="H62" s="19">
        <v>742.01300000000003</v>
      </c>
      <c r="I62" s="19">
        <v>771.69399999999996</v>
      </c>
      <c r="J62" s="19">
        <v>802.56200000000001</v>
      </c>
      <c r="K62" s="19">
        <v>0</v>
      </c>
      <c r="L62" s="114"/>
      <c r="M62" s="21"/>
      <c r="N62" s="21"/>
      <c r="O62" s="21"/>
    </row>
    <row r="63" spans="1:15" ht="40.5">
      <c r="A63" s="6" t="s">
        <v>82</v>
      </c>
      <c r="B63" s="72" t="s">
        <v>136</v>
      </c>
      <c r="C63" s="6"/>
      <c r="D63" s="82"/>
      <c r="E63" s="82" t="s">
        <v>156</v>
      </c>
      <c r="F63" s="1">
        <f t="shared" si="5"/>
        <v>1668.298</v>
      </c>
      <c r="G63" s="19">
        <v>0</v>
      </c>
      <c r="H63" s="19">
        <v>534.43700000000001</v>
      </c>
      <c r="I63" s="19">
        <v>555.81399999999996</v>
      </c>
      <c r="J63" s="19">
        <v>578.04700000000003</v>
      </c>
      <c r="K63" s="19">
        <v>0</v>
      </c>
      <c r="L63" s="114"/>
      <c r="M63" s="21"/>
      <c r="N63" s="21"/>
      <c r="O63" s="21"/>
    </row>
    <row r="64" spans="1:15" ht="40.5">
      <c r="A64" s="6" t="s">
        <v>81</v>
      </c>
      <c r="B64" s="72" t="s">
        <v>137</v>
      </c>
      <c r="C64" s="6"/>
      <c r="D64" s="82"/>
      <c r="E64" s="82"/>
      <c r="F64" s="1">
        <f t="shared" si="5"/>
        <v>60069.73</v>
      </c>
      <c r="G64" s="19">
        <f>G65+G66</f>
        <v>10380.02</v>
      </c>
      <c r="H64" s="19">
        <f t="shared" ref="H64:K64" si="7">H65+H66</f>
        <v>15918.026</v>
      </c>
      <c r="I64" s="19">
        <f t="shared" si="7"/>
        <v>16554.746999999999</v>
      </c>
      <c r="J64" s="19">
        <f t="shared" si="7"/>
        <v>17216.937000000002</v>
      </c>
      <c r="K64" s="19">
        <f t="shared" si="7"/>
        <v>0</v>
      </c>
      <c r="L64" s="114"/>
      <c r="M64" s="21"/>
      <c r="N64" s="21"/>
      <c r="O64" s="21"/>
    </row>
    <row r="65" spans="1:15">
      <c r="A65" s="6"/>
      <c r="B65" s="73" t="s">
        <v>138</v>
      </c>
      <c r="C65" s="6"/>
      <c r="D65" s="96" t="s">
        <v>175</v>
      </c>
      <c r="E65" s="96" t="s">
        <v>176</v>
      </c>
      <c r="F65" s="48">
        <f t="shared" si="5"/>
        <v>49153.934000000001</v>
      </c>
      <c r="G65" s="49">
        <v>9080.5769999999993</v>
      </c>
      <c r="H65" s="49">
        <v>12837.441000000001</v>
      </c>
      <c r="I65" s="49">
        <v>13350.939</v>
      </c>
      <c r="J65" s="49">
        <v>13884.977000000001</v>
      </c>
      <c r="K65" s="49">
        <v>0</v>
      </c>
      <c r="L65" s="114"/>
      <c r="M65" s="21"/>
      <c r="N65" s="21"/>
      <c r="O65" s="21"/>
    </row>
    <row r="66" spans="1:15" ht="37.5">
      <c r="A66" s="6"/>
      <c r="B66" s="73" t="s">
        <v>150</v>
      </c>
      <c r="C66" s="6"/>
      <c r="D66" s="96"/>
      <c r="E66" s="96" t="s">
        <v>156</v>
      </c>
      <c r="F66" s="48">
        <f t="shared" si="5"/>
        <v>10915.796</v>
      </c>
      <c r="G66" s="49">
        <v>1299.443</v>
      </c>
      <c r="H66" s="49">
        <v>3080.585</v>
      </c>
      <c r="I66" s="49">
        <v>3203.808</v>
      </c>
      <c r="J66" s="49">
        <v>3331.96</v>
      </c>
      <c r="K66" s="49">
        <v>0</v>
      </c>
      <c r="L66" s="114"/>
      <c r="M66" s="21"/>
      <c r="N66" s="21"/>
      <c r="O66" s="21"/>
    </row>
    <row r="67" spans="1:15" ht="40.5">
      <c r="A67" s="6" t="s">
        <v>83</v>
      </c>
      <c r="B67" s="9" t="s">
        <v>139</v>
      </c>
      <c r="C67" s="6"/>
      <c r="D67" s="82"/>
      <c r="E67" s="82"/>
      <c r="F67" s="1">
        <f t="shared" si="5"/>
        <v>2466.8739999999998</v>
      </c>
      <c r="G67" s="19">
        <f>G68</f>
        <v>503.88</v>
      </c>
      <c r="H67" s="19">
        <f t="shared" ref="H67:K67" si="8">H68</f>
        <v>628.84199999999998</v>
      </c>
      <c r="I67" s="19">
        <f t="shared" si="8"/>
        <v>653.99599999999998</v>
      </c>
      <c r="J67" s="19">
        <f t="shared" si="8"/>
        <v>680.15599999999995</v>
      </c>
      <c r="K67" s="19">
        <f t="shared" si="8"/>
        <v>0</v>
      </c>
      <c r="L67" s="114"/>
      <c r="M67" s="21"/>
      <c r="N67" s="21"/>
      <c r="O67" s="21"/>
    </row>
    <row r="68" spans="1:15">
      <c r="A68" s="6"/>
      <c r="B68" s="73" t="s">
        <v>140</v>
      </c>
      <c r="C68" s="6"/>
      <c r="D68" s="82"/>
      <c r="E68" s="96" t="s">
        <v>156</v>
      </c>
      <c r="F68" s="48">
        <f t="shared" si="5"/>
        <v>2466.8739999999998</v>
      </c>
      <c r="G68" s="49">
        <v>503.88</v>
      </c>
      <c r="H68" s="49">
        <v>628.84199999999998</v>
      </c>
      <c r="I68" s="49">
        <v>653.99599999999998</v>
      </c>
      <c r="J68" s="49">
        <v>680.15599999999995</v>
      </c>
      <c r="K68" s="49">
        <v>0</v>
      </c>
      <c r="L68" s="114"/>
      <c r="M68" s="21"/>
      <c r="N68" s="21"/>
      <c r="O68" s="21"/>
    </row>
    <row r="69" spans="1:15" ht="40.5">
      <c r="A69" s="6" t="s">
        <v>84</v>
      </c>
      <c r="B69" s="9" t="s">
        <v>141</v>
      </c>
      <c r="C69" s="6"/>
      <c r="D69" s="82"/>
      <c r="E69" s="82"/>
      <c r="F69" s="1">
        <f t="shared" si="5"/>
        <v>7737.085</v>
      </c>
      <c r="G69" s="19">
        <f>G70+G71</f>
        <v>1343.655</v>
      </c>
      <c r="H69" s="19">
        <f t="shared" ref="H69:K69" si="9">H70+H71</f>
        <v>2048.1260000000002</v>
      </c>
      <c r="I69" s="19">
        <f t="shared" si="9"/>
        <v>2130.0509999999999</v>
      </c>
      <c r="J69" s="19">
        <f t="shared" si="9"/>
        <v>2215.2530000000002</v>
      </c>
      <c r="K69" s="19">
        <f t="shared" si="9"/>
        <v>0</v>
      </c>
      <c r="L69" s="114"/>
      <c r="M69" s="21"/>
      <c r="N69" s="21"/>
      <c r="O69" s="21"/>
    </row>
    <row r="70" spans="1:15">
      <c r="A70" s="6"/>
      <c r="B70" s="73" t="s">
        <v>142</v>
      </c>
      <c r="C70" s="6"/>
      <c r="D70" s="96" t="s">
        <v>177</v>
      </c>
      <c r="E70" s="82"/>
      <c r="F70" s="48">
        <f t="shared" si="5"/>
        <v>5112.9939999999997</v>
      </c>
      <c r="G70" s="49">
        <v>1058.2550000000001</v>
      </c>
      <c r="H70" s="49">
        <v>1298.93</v>
      </c>
      <c r="I70" s="49">
        <v>1350.8869999999999</v>
      </c>
      <c r="J70" s="49">
        <v>1404.922</v>
      </c>
      <c r="K70" s="49">
        <v>0</v>
      </c>
      <c r="L70" s="114"/>
      <c r="M70" s="21"/>
      <c r="N70" s="21"/>
      <c r="O70" s="21"/>
    </row>
    <row r="71" spans="1:15">
      <c r="A71" s="6"/>
      <c r="B71" s="73" t="s">
        <v>143</v>
      </c>
      <c r="C71" s="6"/>
      <c r="D71" s="96" t="s">
        <v>178</v>
      </c>
      <c r="E71" s="82"/>
      <c r="F71" s="48">
        <f t="shared" si="5"/>
        <v>2624.0909999999999</v>
      </c>
      <c r="G71" s="49">
        <v>285.39999999999998</v>
      </c>
      <c r="H71" s="49">
        <v>749.19600000000003</v>
      </c>
      <c r="I71" s="49">
        <v>779.16399999999999</v>
      </c>
      <c r="J71" s="49">
        <v>810.33100000000002</v>
      </c>
      <c r="K71" s="49">
        <v>0</v>
      </c>
      <c r="L71" s="114"/>
      <c r="M71" s="21"/>
      <c r="N71" s="21"/>
      <c r="O71" s="21"/>
    </row>
    <row r="72" spans="1:15" ht="60.75">
      <c r="A72" s="6" t="s">
        <v>85</v>
      </c>
      <c r="B72" s="7" t="s">
        <v>39</v>
      </c>
      <c r="C72" s="6"/>
      <c r="D72" s="82" t="s">
        <v>179</v>
      </c>
      <c r="E72" s="82"/>
      <c r="F72" s="1">
        <f t="shared" si="5"/>
        <v>12753.1</v>
      </c>
      <c r="G72" s="19">
        <f>G73+G74+G75+G76</f>
        <v>1238.1959999999999</v>
      </c>
      <c r="H72" s="19">
        <f t="shared" ref="H72:J72" si="10">H73+H74+H75+H76</f>
        <v>3688.7829999999999</v>
      </c>
      <c r="I72" s="19">
        <f t="shared" si="10"/>
        <v>3836.3339999999998</v>
      </c>
      <c r="J72" s="19">
        <f t="shared" si="10"/>
        <v>3989.7869999999998</v>
      </c>
      <c r="K72" s="19">
        <f>K73+K74+K75+K76</f>
        <v>0</v>
      </c>
      <c r="L72" s="114"/>
      <c r="M72" s="21"/>
      <c r="N72" s="21"/>
      <c r="O72" s="21"/>
    </row>
    <row r="73" spans="1:15">
      <c r="A73" s="6"/>
      <c r="B73" s="26" t="s">
        <v>40</v>
      </c>
      <c r="C73" s="1"/>
      <c r="D73" s="83"/>
      <c r="E73" s="83"/>
      <c r="F73" s="48">
        <f t="shared" si="5"/>
        <v>9293.1939999999995</v>
      </c>
      <c r="G73" s="49">
        <v>902.27300000000002</v>
      </c>
      <c r="H73" s="49">
        <v>2688.02</v>
      </c>
      <c r="I73" s="49">
        <v>2795.5439999999999</v>
      </c>
      <c r="J73" s="49">
        <v>2907.357</v>
      </c>
      <c r="K73" s="49"/>
      <c r="L73" s="114"/>
      <c r="M73" s="21"/>
      <c r="N73" s="21"/>
      <c r="O73" s="21"/>
    </row>
    <row r="74" spans="1:15">
      <c r="A74" s="6"/>
      <c r="B74" s="26" t="s">
        <v>41</v>
      </c>
      <c r="C74" s="1"/>
      <c r="D74" s="83"/>
      <c r="E74" s="83"/>
      <c r="F74" s="48">
        <f t="shared" si="5"/>
        <v>3086.25</v>
      </c>
      <c r="G74" s="49">
        <v>299.64</v>
      </c>
      <c r="H74" s="49">
        <v>892.69</v>
      </c>
      <c r="I74" s="49">
        <v>928.39</v>
      </c>
      <c r="J74" s="49">
        <v>965.53</v>
      </c>
      <c r="K74" s="49"/>
      <c r="L74" s="114"/>
      <c r="M74" s="21"/>
      <c r="N74" s="21"/>
      <c r="O74" s="21"/>
    </row>
    <row r="75" spans="1:15">
      <c r="A75" s="6"/>
      <c r="B75" s="26" t="s">
        <v>42</v>
      </c>
      <c r="C75" s="1"/>
      <c r="D75" s="83"/>
      <c r="E75" s="83"/>
      <c r="F75" s="48">
        <f t="shared" si="5"/>
        <v>331.57299999999998</v>
      </c>
      <c r="G75" s="49">
        <v>32.192999999999998</v>
      </c>
      <c r="H75" s="49">
        <v>95.91</v>
      </c>
      <c r="I75" s="49">
        <v>99.74</v>
      </c>
      <c r="J75" s="49">
        <v>103.73</v>
      </c>
      <c r="K75" s="49"/>
      <c r="L75" s="114"/>
      <c r="M75" s="21"/>
      <c r="N75" s="21"/>
      <c r="O75" s="21"/>
    </row>
    <row r="76" spans="1:15">
      <c r="A76" s="6"/>
      <c r="B76" s="26" t="s">
        <v>43</v>
      </c>
      <c r="C76" s="1"/>
      <c r="D76" s="83"/>
      <c r="E76" s="83"/>
      <c r="F76" s="48">
        <f t="shared" si="5"/>
        <v>42.082999999999998</v>
      </c>
      <c r="G76" s="49">
        <v>4.09</v>
      </c>
      <c r="H76" s="49">
        <v>12.163</v>
      </c>
      <c r="I76" s="49">
        <v>12.66</v>
      </c>
      <c r="J76" s="49">
        <v>13.17</v>
      </c>
      <c r="K76" s="49"/>
      <c r="L76" s="114"/>
      <c r="M76" s="21"/>
      <c r="N76" s="21"/>
      <c r="O76" s="21"/>
    </row>
    <row r="77" spans="1:15" ht="49.5" customHeight="1">
      <c r="A77" s="6" t="s">
        <v>113</v>
      </c>
      <c r="B77" s="7" t="s">
        <v>144</v>
      </c>
      <c r="C77" s="6"/>
      <c r="D77" s="82"/>
      <c r="E77" s="82"/>
      <c r="F77" s="1">
        <f t="shared" si="5"/>
        <v>1114.932</v>
      </c>
      <c r="G77" s="19">
        <f>G78+G79</f>
        <v>144.38999999999999</v>
      </c>
      <c r="H77" s="19">
        <f t="shared" ref="H77:K77" si="11">H78+H79</f>
        <v>310.91199999999998</v>
      </c>
      <c r="I77" s="19">
        <f t="shared" si="11"/>
        <v>323.34800000000001</v>
      </c>
      <c r="J77" s="19">
        <f t="shared" si="11"/>
        <v>336.28199999999998</v>
      </c>
      <c r="K77" s="19">
        <f t="shared" si="11"/>
        <v>0</v>
      </c>
      <c r="L77" s="114"/>
      <c r="M77" s="21"/>
      <c r="N77" s="21"/>
      <c r="O77" s="21"/>
    </row>
    <row r="78" spans="1:15" ht="36.75" customHeight="1">
      <c r="A78" s="6"/>
      <c r="B78" s="26" t="s">
        <v>46</v>
      </c>
      <c r="C78" s="1"/>
      <c r="D78" s="48" t="s">
        <v>166</v>
      </c>
      <c r="E78" s="95">
        <v>10000</v>
      </c>
      <c r="F78" s="48">
        <f t="shared" si="5"/>
        <v>614.774</v>
      </c>
      <c r="G78" s="49">
        <v>49.89</v>
      </c>
      <c r="H78" s="49">
        <v>180.96</v>
      </c>
      <c r="I78" s="49">
        <v>188.19800000000001</v>
      </c>
      <c r="J78" s="49">
        <v>195.726</v>
      </c>
      <c r="K78" s="49">
        <v>0</v>
      </c>
      <c r="L78" s="114"/>
      <c r="M78" s="21"/>
      <c r="N78" s="21"/>
      <c r="O78" s="21"/>
    </row>
    <row r="79" spans="1:15" ht="36.75" customHeight="1">
      <c r="A79" s="6"/>
      <c r="B79" s="26" t="s">
        <v>47</v>
      </c>
      <c r="C79" s="1"/>
      <c r="D79" s="48" t="s">
        <v>162</v>
      </c>
      <c r="E79" s="83"/>
      <c r="F79" s="48">
        <f t="shared" si="5"/>
        <v>500.15800000000002</v>
      </c>
      <c r="G79" s="49">
        <v>94.5</v>
      </c>
      <c r="H79" s="49">
        <v>129.952</v>
      </c>
      <c r="I79" s="49">
        <v>135.15</v>
      </c>
      <c r="J79" s="49">
        <v>140.55600000000001</v>
      </c>
      <c r="K79" s="49">
        <v>0</v>
      </c>
      <c r="L79" s="114"/>
      <c r="M79" s="21"/>
      <c r="N79" s="21"/>
      <c r="O79" s="21"/>
    </row>
    <row r="80" spans="1:15" ht="39" customHeight="1">
      <c r="A80" s="6" t="s">
        <v>146</v>
      </c>
      <c r="B80" s="7" t="s">
        <v>152</v>
      </c>
      <c r="C80" s="6"/>
      <c r="D80" s="82"/>
      <c r="E80" s="82" t="s">
        <v>156</v>
      </c>
      <c r="F80" s="1">
        <f t="shared" si="5"/>
        <v>337.07100000000003</v>
      </c>
      <c r="G80" s="19">
        <v>337.07100000000003</v>
      </c>
      <c r="H80" s="19">
        <v>0</v>
      </c>
      <c r="I80" s="19">
        <v>0</v>
      </c>
      <c r="J80" s="19">
        <v>0</v>
      </c>
      <c r="K80" s="19">
        <v>0</v>
      </c>
      <c r="L80" s="114"/>
      <c r="M80" s="21"/>
      <c r="N80" s="21"/>
      <c r="O80" s="21"/>
    </row>
    <row r="81" spans="1:15">
      <c r="A81" s="6" t="s">
        <v>147</v>
      </c>
      <c r="B81" s="7" t="s">
        <v>145</v>
      </c>
      <c r="C81" s="6"/>
      <c r="D81" s="82"/>
      <c r="E81" s="82" t="s">
        <v>156</v>
      </c>
      <c r="F81" s="1">
        <f t="shared" si="5"/>
        <v>150</v>
      </c>
      <c r="G81" s="19">
        <v>0</v>
      </c>
      <c r="H81" s="19">
        <v>150</v>
      </c>
      <c r="I81" s="19">
        <v>0</v>
      </c>
      <c r="J81" s="19">
        <v>0</v>
      </c>
      <c r="K81" s="19">
        <v>0</v>
      </c>
      <c r="L81" s="114"/>
      <c r="M81" s="21"/>
      <c r="N81" s="21"/>
      <c r="O81" s="21"/>
    </row>
    <row r="82" spans="1:15">
      <c r="A82" s="6" t="s">
        <v>148</v>
      </c>
      <c r="B82" s="7" t="s">
        <v>149</v>
      </c>
      <c r="C82" s="6"/>
      <c r="D82" s="82"/>
      <c r="E82" s="82" t="s">
        <v>156</v>
      </c>
      <c r="F82" s="1">
        <f t="shared" si="5"/>
        <v>100</v>
      </c>
      <c r="G82" s="69">
        <v>0</v>
      </c>
      <c r="H82" s="69">
        <v>100</v>
      </c>
      <c r="I82" s="69">
        <v>0</v>
      </c>
      <c r="J82" s="69">
        <v>0</v>
      </c>
      <c r="K82" s="69">
        <v>0</v>
      </c>
      <c r="L82" s="114"/>
      <c r="M82" s="21"/>
      <c r="N82" s="21"/>
      <c r="O82" s="21"/>
    </row>
    <row r="83" spans="1:15">
      <c r="A83" s="6" t="s">
        <v>151</v>
      </c>
      <c r="B83" s="10" t="s">
        <v>110</v>
      </c>
      <c r="C83" s="1"/>
      <c r="D83" s="83"/>
      <c r="E83" s="83" t="s">
        <v>156</v>
      </c>
      <c r="F83" s="1">
        <f t="shared" si="5"/>
        <v>593.62699999999995</v>
      </c>
      <c r="G83" s="69">
        <v>0</v>
      </c>
      <c r="H83" s="69">
        <v>593.62699999999995</v>
      </c>
      <c r="I83" s="69">
        <v>0</v>
      </c>
      <c r="J83" s="69">
        <v>0</v>
      </c>
      <c r="K83" s="69">
        <v>0</v>
      </c>
      <c r="L83" s="115"/>
      <c r="M83" s="21"/>
      <c r="N83" s="21"/>
      <c r="O83" s="21"/>
    </row>
    <row r="84" spans="1:15" ht="22.5">
      <c r="A84" s="27">
        <v>3</v>
      </c>
      <c r="B84" s="28" t="s">
        <v>86</v>
      </c>
      <c r="C84" s="27" t="s">
        <v>51</v>
      </c>
      <c r="D84" s="84"/>
      <c r="E84" s="84"/>
      <c r="F84" s="40">
        <f t="shared" si="5"/>
        <v>41359.1</v>
      </c>
      <c r="G84" s="30">
        <v>9584</v>
      </c>
      <c r="H84" s="30">
        <v>10002.700000000001</v>
      </c>
      <c r="I84" s="30">
        <v>10559.2</v>
      </c>
      <c r="J84" s="30">
        <v>11213.2</v>
      </c>
      <c r="K84" s="30">
        <v>0</v>
      </c>
      <c r="L84" s="106" t="s">
        <v>17</v>
      </c>
      <c r="M84" s="21"/>
      <c r="N84" s="21"/>
      <c r="O84" s="21"/>
    </row>
    <row r="85" spans="1:15" ht="36.75" customHeight="1">
      <c r="A85" s="27">
        <v>4</v>
      </c>
      <c r="B85" s="28" t="s">
        <v>56</v>
      </c>
      <c r="C85" s="27" t="s">
        <v>51</v>
      </c>
      <c r="D85" s="85"/>
      <c r="E85" s="85"/>
      <c r="F85" s="41">
        <f t="shared" ref="F85:K85" si="12">SUM(F86:F89)</f>
        <v>12791.048000000001</v>
      </c>
      <c r="G85" s="41">
        <f t="shared" si="12"/>
        <v>2565</v>
      </c>
      <c r="H85" s="41">
        <f t="shared" si="12"/>
        <v>3276.4960000000001</v>
      </c>
      <c r="I85" s="41">
        <f t="shared" si="12"/>
        <v>3406.0830000000001</v>
      </c>
      <c r="J85" s="41">
        <f t="shared" si="12"/>
        <v>3543.4690000000001</v>
      </c>
      <c r="K85" s="41">
        <f t="shared" si="12"/>
        <v>0</v>
      </c>
      <c r="L85" s="107"/>
      <c r="M85" s="21"/>
      <c r="N85" s="21"/>
      <c r="O85" s="21"/>
    </row>
    <row r="86" spans="1:15" ht="61.5" customHeight="1">
      <c r="A86" s="77" t="s">
        <v>87</v>
      </c>
      <c r="B86" s="10" t="s">
        <v>4</v>
      </c>
      <c r="C86" s="6"/>
      <c r="D86" s="82" t="s">
        <v>162</v>
      </c>
      <c r="E86" s="82">
        <v>256</v>
      </c>
      <c r="F86" s="1">
        <f>G86+H86+I86+K86+J86</f>
        <v>4037.0889999999999</v>
      </c>
      <c r="G86" s="20">
        <v>790.625</v>
      </c>
      <c r="H86" s="20">
        <v>1040</v>
      </c>
      <c r="I86" s="20">
        <v>1081.5999999999999</v>
      </c>
      <c r="J86" s="20">
        <v>1124.864</v>
      </c>
      <c r="K86" s="20">
        <v>0</v>
      </c>
      <c r="L86" s="107"/>
      <c r="M86" s="21"/>
      <c r="N86" s="21"/>
      <c r="O86" s="21"/>
    </row>
    <row r="87" spans="1:15" ht="40.5">
      <c r="A87" s="77" t="s">
        <v>88</v>
      </c>
      <c r="B87" s="9" t="s">
        <v>7</v>
      </c>
      <c r="C87" s="6"/>
      <c r="D87" s="82" t="s">
        <v>162</v>
      </c>
      <c r="E87" s="82">
        <v>113</v>
      </c>
      <c r="F87" s="1">
        <f t="shared" ref="F87:F89" si="13">G87+H87+I87+K87+J87</f>
        <v>8030.0969999999998</v>
      </c>
      <c r="G87" s="20">
        <v>1638.242</v>
      </c>
      <c r="H87" s="20">
        <v>2047.6220000000001</v>
      </c>
      <c r="I87" s="20">
        <v>2129.5259999999998</v>
      </c>
      <c r="J87" s="20">
        <v>2214.7069999999999</v>
      </c>
      <c r="K87" s="20">
        <v>0</v>
      </c>
      <c r="L87" s="107"/>
      <c r="M87" s="21"/>
      <c r="N87" s="21"/>
      <c r="O87" s="21"/>
    </row>
    <row r="88" spans="1:15" ht="40.5">
      <c r="A88" s="77" t="s">
        <v>89</v>
      </c>
      <c r="B88" s="9" t="s">
        <v>11</v>
      </c>
      <c r="C88" s="6"/>
      <c r="D88" s="82" t="s">
        <v>180</v>
      </c>
      <c r="E88" s="82">
        <v>25</v>
      </c>
      <c r="F88" s="1">
        <f t="shared" si="13"/>
        <v>620.46699999999998</v>
      </c>
      <c r="G88" s="20">
        <v>111.783</v>
      </c>
      <c r="H88" s="20">
        <v>163.55199999999999</v>
      </c>
      <c r="I88" s="20">
        <v>168.62200000000001</v>
      </c>
      <c r="J88" s="20">
        <v>176.51</v>
      </c>
      <c r="K88" s="20">
        <v>0</v>
      </c>
      <c r="L88" s="107"/>
      <c r="M88" s="21"/>
      <c r="N88" s="21"/>
      <c r="O88" s="21"/>
    </row>
    <row r="89" spans="1:15" ht="39" customHeight="1">
      <c r="A89" s="77" t="s">
        <v>90</v>
      </c>
      <c r="B89" s="9" t="s">
        <v>10</v>
      </c>
      <c r="C89" s="6"/>
      <c r="D89" s="82" t="s">
        <v>162</v>
      </c>
      <c r="E89" s="82">
        <v>1</v>
      </c>
      <c r="F89" s="1">
        <f t="shared" si="13"/>
        <v>103.395</v>
      </c>
      <c r="G89" s="19">
        <v>24.35</v>
      </c>
      <c r="H89" s="19">
        <v>25.321999999999999</v>
      </c>
      <c r="I89" s="19">
        <v>26.335000000000001</v>
      </c>
      <c r="J89" s="19">
        <v>27.388000000000002</v>
      </c>
      <c r="K89" s="19">
        <v>0</v>
      </c>
      <c r="L89" s="108"/>
      <c r="M89" s="21"/>
      <c r="N89" s="21"/>
      <c r="O89" s="21"/>
    </row>
    <row r="90" spans="1:15" ht="31.5" customHeight="1">
      <c r="A90" s="27">
        <v>5</v>
      </c>
      <c r="B90" s="28" t="s">
        <v>86</v>
      </c>
      <c r="C90" s="27" t="s">
        <v>51</v>
      </c>
      <c r="D90" s="84"/>
      <c r="E90" s="84" t="s">
        <v>156</v>
      </c>
      <c r="F90" s="40">
        <f t="shared" ref="F90:F95" si="14">G90+H90+I90+J90+K90</f>
        <v>13083.5</v>
      </c>
      <c r="G90" s="30">
        <v>2643</v>
      </c>
      <c r="H90" s="30">
        <v>3482.9</v>
      </c>
      <c r="I90" s="30">
        <v>3475.7</v>
      </c>
      <c r="J90" s="30">
        <v>3481.9</v>
      </c>
      <c r="K90" s="30">
        <v>0</v>
      </c>
      <c r="L90" s="106" t="s">
        <v>50</v>
      </c>
      <c r="M90" s="21"/>
      <c r="N90" s="21"/>
      <c r="O90" s="21"/>
    </row>
    <row r="91" spans="1:15" ht="30" customHeight="1">
      <c r="A91" s="27">
        <v>6</v>
      </c>
      <c r="B91" s="28" t="s">
        <v>56</v>
      </c>
      <c r="C91" s="27" t="s">
        <v>51</v>
      </c>
      <c r="D91" s="85"/>
      <c r="E91" s="85"/>
      <c r="F91" s="41">
        <f>SUM(F92)</f>
        <v>1086</v>
      </c>
      <c r="G91" s="41">
        <f>SUM(G92)</f>
        <v>150</v>
      </c>
      <c r="H91" s="41">
        <f t="shared" ref="H91:K91" si="15">SUM(H92)</f>
        <v>312</v>
      </c>
      <c r="I91" s="41">
        <f t="shared" si="15"/>
        <v>312</v>
      </c>
      <c r="J91" s="41">
        <f t="shared" si="15"/>
        <v>312</v>
      </c>
      <c r="K91" s="41">
        <f t="shared" si="15"/>
        <v>0</v>
      </c>
      <c r="L91" s="107"/>
      <c r="M91" s="21"/>
      <c r="N91" s="21"/>
      <c r="O91" s="21"/>
    </row>
    <row r="92" spans="1:15" ht="32.25" customHeight="1">
      <c r="A92" s="6" t="s">
        <v>92</v>
      </c>
      <c r="B92" s="10" t="s">
        <v>91</v>
      </c>
      <c r="C92" s="76"/>
      <c r="D92" s="81" t="s">
        <v>174</v>
      </c>
      <c r="E92" s="81">
        <v>90</v>
      </c>
      <c r="F92" s="39">
        <f t="shared" si="14"/>
        <v>1086</v>
      </c>
      <c r="G92" s="22">
        <v>150</v>
      </c>
      <c r="H92" s="22">
        <v>312</v>
      </c>
      <c r="I92" s="22">
        <v>312</v>
      </c>
      <c r="J92" s="22">
        <v>312</v>
      </c>
      <c r="K92" s="22">
        <v>0</v>
      </c>
      <c r="L92" s="108"/>
      <c r="M92" s="21"/>
      <c r="N92" s="21"/>
      <c r="O92" s="21"/>
    </row>
    <row r="93" spans="1:15" ht="44.25" customHeight="1">
      <c r="A93" s="27">
        <v>7</v>
      </c>
      <c r="B93" s="28" t="s">
        <v>110</v>
      </c>
      <c r="C93" s="27" t="s">
        <v>51</v>
      </c>
      <c r="D93" s="84"/>
      <c r="E93" s="84" t="s">
        <v>156</v>
      </c>
      <c r="F93" s="40">
        <f t="shared" si="14"/>
        <v>11209</v>
      </c>
      <c r="G93" s="30">
        <v>7779</v>
      </c>
      <c r="H93" s="30">
        <v>3430</v>
      </c>
      <c r="I93" s="30">
        <v>0</v>
      </c>
      <c r="J93" s="30">
        <v>0</v>
      </c>
      <c r="K93" s="30">
        <v>0</v>
      </c>
      <c r="L93" s="106" t="s">
        <v>13</v>
      </c>
    </row>
    <row r="94" spans="1:15" s="8" customFormat="1" ht="45">
      <c r="A94" s="27">
        <v>8</v>
      </c>
      <c r="B94" s="28" t="s">
        <v>109</v>
      </c>
      <c r="C94" s="27" t="s">
        <v>51</v>
      </c>
      <c r="D94" s="84"/>
      <c r="E94" s="84" t="s">
        <v>156</v>
      </c>
      <c r="F94" s="40">
        <f t="shared" si="14"/>
        <v>6058.56</v>
      </c>
      <c r="G94" s="30">
        <v>1267</v>
      </c>
      <c r="H94" s="30">
        <v>1534.97</v>
      </c>
      <c r="I94" s="30">
        <v>1596.37</v>
      </c>
      <c r="J94" s="30">
        <v>1660.22</v>
      </c>
      <c r="K94" s="30">
        <v>0</v>
      </c>
      <c r="L94" s="109"/>
      <c r="M94" s="12"/>
      <c r="N94" s="12"/>
      <c r="O94" s="11"/>
    </row>
    <row r="95" spans="1:15" ht="45">
      <c r="A95" s="27">
        <v>9</v>
      </c>
      <c r="B95" s="28" t="s">
        <v>99</v>
      </c>
      <c r="C95" s="27" t="s">
        <v>51</v>
      </c>
      <c r="D95" s="84"/>
      <c r="E95" s="84" t="s">
        <v>156</v>
      </c>
      <c r="F95" s="40">
        <f t="shared" si="14"/>
        <v>490</v>
      </c>
      <c r="G95" s="30">
        <v>100</v>
      </c>
      <c r="H95" s="30">
        <v>100</v>
      </c>
      <c r="I95" s="30">
        <v>141</v>
      </c>
      <c r="J95" s="30">
        <v>149</v>
      </c>
      <c r="K95" s="30">
        <v>0</v>
      </c>
      <c r="L95" s="108"/>
    </row>
    <row r="96" spans="1:15" ht="35.25" customHeight="1">
      <c r="A96" s="27">
        <v>10</v>
      </c>
      <c r="B96" s="28" t="s">
        <v>56</v>
      </c>
      <c r="C96" s="27" t="s">
        <v>51</v>
      </c>
      <c r="D96" s="84"/>
      <c r="E96" s="84"/>
      <c r="F96" s="40">
        <f>F97+F98+F100+F99</f>
        <v>61680.254000000001</v>
      </c>
      <c r="G96" s="40">
        <f>G97+G98+G100+G99</f>
        <v>16680.254000000001</v>
      </c>
      <c r="H96" s="40">
        <f t="shared" ref="H96:K96" si="16">H97+H98+H100+H99</f>
        <v>15000</v>
      </c>
      <c r="I96" s="40">
        <f t="shared" si="16"/>
        <v>15000</v>
      </c>
      <c r="J96" s="40">
        <f t="shared" si="16"/>
        <v>15000</v>
      </c>
      <c r="K96" s="40">
        <f t="shared" si="16"/>
        <v>0</v>
      </c>
      <c r="L96" s="106" t="s">
        <v>14</v>
      </c>
      <c r="O96" s="13"/>
    </row>
    <row r="97" spans="1:16" ht="39.75" customHeight="1">
      <c r="A97" s="6" t="s">
        <v>107</v>
      </c>
      <c r="B97" s="10" t="s">
        <v>93</v>
      </c>
      <c r="C97" s="78"/>
      <c r="D97" s="86"/>
      <c r="E97" s="86" t="s">
        <v>156</v>
      </c>
      <c r="F97" s="1">
        <f t="shared" ref="F97:F100" si="17">G97+H97+I97+J97+K97</f>
        <v>187.72</v>
      </c>
      <c r="G97" s="22">
        <v>187.72</v>
      </c>
      <c r="H97" s="22">
        <v>0</v>
      </c>
      <c r="I97" s="22">
        <v>0</v>
      </c>
      <c r="J97" s="22">
        <v>0</v>
      </c>
      <c r="K97" s="22">
        <v>0</v>
      </c>
      <c r="L97" s="109"/>
      <c r="O97" s="13"/>
    </row>
    <row r="98" spans="1:16" ht="39.75" customHeight="1">
      <c r="A98" s="6" t="s">
        <v>108</v>
      </c>
      <c r="B98" s="10" t="s">
        <v>94</v>
      </c>
      <c r="C98" s="78"/>
      <c r="D98" s="86"/>
      <c r="E98" s="86" t="s">
        <v>156</v>
      </c>
      <c r="F98" s="1">
        <f t="shared" si="17"/>
        <v>13139.824000000001</v>
      </c>
      <c r="G98" s="22">
        <v>4139.8239999999996</v>
      </c>
      <c r="H98" s="22">
        <v>3000</v>
      </c>
      <c r="I98" s="22">
        <v>3000</v>
      </c>
      <c r="J98" s="22">
        <v>3000</v>
      </c>
      <c r="K98" s="22">
        <v>0</v>
      </c>
      <c r="L98" s="109"/>
      <c r="O98" s="14"/>
    </row>
    <row r="99" spans="1:16" ht="39.75" customHeight="1">
      <c r="A99" s="6" t="s">
        <v>111</v>
      </c>
      <c r="B99" s="10" t="s">
        <v>112</v>
      </c>
      <c r="C99" s="78"/>
      <c r="D99" s="86"/>
      <c r="E99" s="86" t="s">
        <v>156</v>
      </c>
      <c r="F99" s="1">
        <f t="shared" si="17"/>
        <v>8000</v>
      </c>
      <c r="G99" s="22">
        <v>2000</v>
      </c>
      <c r="H99" s="22">
        <v>2000</v>
      </c>
      <c r="I99" s="22">
        <v>2000</v>
      </c>
      <c r="J99" s="22">
        <v>2000</v>
      </c>
      <c r="K99" s="22">
        <v>0</v>
      </c>
      <c r="L99" s="109"/>
      <c r="O99" s="14"/>
      <c r="P99" s="15"/>
    </row>
    <row r="100" spans="1:16" ht="39.75" customHeight="1">
      <c r="A100" s="6" t="s">
        <v>118</v>
      </c>
      <c r="B100" s="10" t="s">
        <v>119</v>
      </c>
      <c r="C100" s="78"/>
      <c r="D100" s="86" t="s">
        <v>162</v>
      </c>
      <c r="E100" s="86">
        <v>4</v>
      </c>
      <c r="F100" s="1">
        <f t="shared" si="17"/>
        <v>40352.71</v>
      </c>
      <c r="G100" s="22">
        <v>10352.709999999999</v>
      </c>
      <c r="H100" s="22">
        <v>10000</v>
      </c>
      <c r="I100" s="22">
        <v>10000</v>
      </c>
      <c r="J100" s="22">
        <v>10000</v>
      </c>
      <c r="K100" s="22">
        <v>0</v>
      </c>
      <c r="L100" s="110"/>
      <c r="O100" s="14"/>
    </row>
    <row r="101" spans="1:16">
      <c r="A101" s="6"/>
      <c r="B101" s="10"/>
      <c r="C101" s="78"/>
      <c r="D101" s="86"/>
      <c r="E101" s="86"/>
      <c r="F101" s="42"/>
      <c r="G101" s="22"/>
      <c r="H101" s="22"/>
      <c r="I101" s="22"/>
      <c r="J101" s="22"/>
      <c r="K101" s="22"/>
      <c r="L101" s="78"/>
      <c r="O101" s="14"/>
    </row>
    <row r="102" spans="1:16" ht="22.5">
      <c r="A102" s="111" t="s">
        <v>9</v>
      </c>
      <c r="B102" s="112"/>
      <c r="C102" s="43"/>
      <c r="D102" s="87"/>
      <c r="E102" s="87"/>
      <c r="F102" s="44">
        <f>G102+H102+I102+J102+K102</f>
        <v>743837.67200000002</v>
      </c>
      <c r="G102" s="44">
        <f>G18+G19+G84+G85+G90+G91+G93+G95+G96+G94</f>
        <v>156088.334</v>
      </c>
      <c r="H102" s="44">
        <f>H18+H19+H84+H85+H90+H91+H93+H95+H96+H94</f>
        <v>191376.16699999999</v>
      </c>
      <c r="I102" s="44">
        <f>I18+I19+I84+I85+I90+I91+I93+I95+I96+I94</f>
        <v>194550.666</v>
      </c>
      <c r="J102" s="44">
        <f>J18+J19+J84+J85+J90+J91+J93+J95+J96+J94</f>
        <v>201822.505</v>
      </c>
      <c r="K102" s="44">
        <f>K18+K19+K84+K85+K90+K91+K93+K95+K96+K94</f>
        <v>0</v>
      </c>
      <c r="L102" s="27"/>
      <c r="O102" s="14"/>
    </row>
    <row r="103" spans="1:16" ht="22.5">
      <c r="A103" s="126" t="s">
        <v>101</v>
      </c>
      <c r="B103" s="126"/>
      <c r="C103" s="52"/>
      <c r="D103" s="87"/>
      <c r="E103" s="87"/>
      <c r="F103" s="44"/>
      <c r="G103" s="53"/>
      <c r="H103" s="52"/>
      <c r="I103" s="52"/>
      <c r="J103" s="52"/>
      <c r="K103" s="52"/>
      <c r="L103" s="75"/>
      <c r="O103" s="16"/>
    </row>
    <row r="104" spans="1:16" ht="23.25">
      <c r="A104" s="125" t="s">
        <v>103</v>
      </c>
      <c r="B104" s="125"/>
      <c r="C104" s="57"/>
      <c r="D104" s="88"/>
      <c r="E104" s="88"/>
      <c r="F104" s="58">
        <f t="shared" ref="F104:F108" si="18">G104+H104+I104+J104+K104</f>
        <v>596080.21</v>
      </c>
      <c r="G104" s="60">
        <f>G19+G18</f>
        <v>115320.08</v>
      </c>
      <c r="H104" s="60">
        <f>H19+H18</f>
        <v>154237.101</v>
      </c>
      <c r="I104" s="60">
        <f>I19+I18</f>
        <v>160060.31299999999</v>
      </c>
      <c r="J104" s="60">
        <f>J19+J18</f>
        <v>166462.71599999999</v>
      </c>
      <c r="K104" s="60">
        <f>K19+K18</f>
        <v>0</v>
      </c>
      <c r="L104" s="54"/>
    </row>
    <row r="105" spans="1:16" ht="23.25">
      <c r="A105" s="125" t="s">
        <v>104</v>
      </c>
      <c r="B105" s="125"/>
      <c r="C105" s="59"/>
      <c r="D105" s="89"/>
      <c r="E105" s="89"/>
      <c r="F105" s="58">
        <f t="shared" si="18"/>
        <v>54150.148000000001</v>
      </c>
      <c r="G105" s="60">
        <f>G84+G85</f>
        <v>12149</v>
      </c>
      <c r="H105" s="60">
        <f t="shared" ref="H105:K105" si="19">H84+H85</f>
        <v>13279.196</v>
      </c>
      <c r="I105" s="60">
        <f t="shared" si="19"/>
        <v>13965.282999999999</v>
      </c>
      <c r="J105" s="60">
        <f t="shared" si="19"/>
        <v>14756.669</v>
      </c>
      <c r="K105" s="60">
        <f t="shared" si="19"/>
        <v>0</v>
      </c>
      <c r="L105" s="55"/>
      <c r="O105" s="2" t="s">
        <v>16</v>
      </c>
    </row>
    <row r="106" spans="1:16" ht="23.25">
      <c r="A106" s="125" t="s">
        <v>105</v>
      </c>
      <c r="B106" s="125"/>
      <c r="C106" s="57"/>
      <c r="D106" s="88"/>
      <c r="E106" s="88"/>
      <c r="F106" s="58">
        <f t="shared" si="18"/>
        <v>14169.5</v>
      </c>
      <c r="G106" s="60">
        <f>G90+G91</f>
        <v>2793</v>
      </c>
      <c r="H106" s="60">
        <f t="shared" ref="H106:K106" si="20">H90+H91</f>
        <v>3794.9</v>
      </c>
      <c r="I106" s="60">
        <f t="shared" si="20"/>
        <v>3787.7</v>
      </c>
      <c r="J106" s="60">
        <f t="shared" si="20"/>
        <v>3793.9</v>
      </c>
      <c r="K106" s="60">
        <f t="shared" si="20"/>
        <v>0</v>
      </c>
      <c r="L106" s="55"/>
    </row>
    <row r="107" spans="1:16" ht="23.25">
      <c r="A107" s="125" t="s">
        <v>102</v>
      </c>
      <c r="B107" s="125"/>
      <c r="C107" s="57"/>
      <c r="D107" s="88"/>
      <c r="E107" s="88"/>
      <c r="F107" s="58">
        <f t="shared" si="18"/>
        <v>17757.560000000001</v>
      </c>
      <c r="G107" s="60">
        <f>G93+G95+G94</f>
        <v>9146</v>
      </c>
      <c r="H107" s="60">
        <f t="shared" ref="H107:K107" si="21">H93+H95+H94</f>
        <v>5064.97</v>
      </c>
      <c r="I107" s="60">
        <f t="shared" si="21"/>
        <v>1737.37</v>
      </c>
      <c r="J107" s="60">
        <f t="shared" si="21"/>
        <v>1809.22</v>
      </c>
      <c r="K107" s="60">
        <f t="shared" si="21"/>
        <v>0</v>
      </c>
      <c r="L107" s="56"/>
    </row>
    <row r="108" spans="1:16" ht="23.25">
      <c r="A108" s="125" t="s">
        <v>106</v>
      </c>
      <c r="B108" s="125"/>
      <c r="C108" s="57"/>
      <c r="D108" s="88"/>
      <c r="E108" s="88"/>
      <c r="F108" s="58">
        <f t="shared" si="18"/>
        <v>61680.254000000001</v>
      </c>
      <c r="G108" s="61">
        <f>G96</f>
        <v>16680.254000000001</v>
      </c>
      <c r="H108" s="61">
        <f t="shared" ref="H108:K108" si="22">H96</f>
        <v>15000</v>
      </c>
      <c r="I108" s="61">
        <f t="shared" si="22"/>
        <v>15000</v>
      </c>
      <c r="J108" s="61">
        <f t="shared" si="22"/>
        <v>15000</v>
      </c>
      <c r="K108" s="61">
        <f t="shared" si="22"/>
        <v>0</v>
      </c>
      <c r="L108" s="56"/>
    </row>
    <row r="109" spans="1:16">
      <c r="A109" s="2" t="s">
        <v>115</v>
      </c>
      <c r="L109" s="14"/>
    </row>
    <row r="110" spans="1:16">
      <c r="B110" s="51"/>
      <c r="L110" s="14"/>
    </row>
  </sheetData>
  <mergeCells count="36">
    <mergeCell ref="C15:C17"/>
    <mergeCell ref="F15:F17"/>
    <mergeCell ref="D15:E16"/>
    <mergeCell ref="A13:L13"/>
    <mergeCell ref="A108:B108"/>
    <mergeCell ref="A103:B103"/>
    <mergeCell ref="A104:B104"/>
    <mergeCell ref="A105:B105"/>
    <mergeCell ref="A106:B106"/>
    <mergeCell ref="A107:B107"/>
    <mergeCell ref="G6:L6"/>
    <mergeCell ref="L90:L92"/>
    <mergeCell ref="L93:L95"/>
    <mergeCell ref="L96:L100"/>
    <mergeCell ref="A102:B102"/>
    <mergeCell ref="L18:L83"/>
    <mergeCell ref="G16:G17"/>
    <mergeCell ref="J16:J17"/>
    <mergeCell ref="K16:K17"/>
    <mergeCell ref="L84:L89"/>
    <mergeCell ref="G15:K15"/>
    <mergeCell ref="L15:L17"/>
    <mergeCell ref="H16:H17"/>
    <mergeCell ref="I16:I17"/>
    <mergeCell ref="A15:A17"/>
    <mergeCell ref="B15:B17"/>
    <mergeCell ref="G1:L1"/>
    <mergeCell ref="G2:L2"/>
    <mergeCell ref="G3:L3"/>
    <mergeCell ref="G4:L4"/>
    <mergeCell ref="G5:L5"/>
    <mergeCell ref="G7:L7"/>
    <mergeCell ref="G8:L8"/>
    <mergeCell ref="G9:L9"/>
    <mergeCell ref="G10:L10"/>
    <mergeCell ref="G11:L11"/>
  </mergeCells>
  <pageMargins left="0.31496062992125984" right="0.31496062992125984" top="0.77" bottom="0.35433070866141736" header="0.31496062992125984" footer="0.51181102362204722"/>
  <pageSetup paperSize="9" scale="3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11"/>
  <sheetViews>
    <sheetView tabSelected="1" zoomScale="80" zoomScaleNormal="80" workbookViewId="0">
      <pane xSplit="2" ySplit="17" topLeftCell="C99" activePane="bottomRight" state="frozen"/>
      <selection pane="topRight" activeCell="C1" sqref="C1"/>
      <selection pane="bottomLeft" activeCell="A18" sqref="A18"/>
      <selection pane="bottomRight" activeCell="I101" sqref="I101"/>
    </sheetView>
  </sheetViews>
  <sheetFormatPr defaultRowHeight="20.25"/>
  <cols>
    <col min="1" max="1" width="10.28515625" style="2" customWidth="1"/>
    <col min="2" max="2" width="70.5703125" style="3" customWidth="1"/>
    <col min="3" max="3" width="21.85546875" style="2" customWidth="1"/>
    <col min="4" max="4" width="29.140625" style="2" customWidth="1"/>
    <col min="5" max="9" width="23.42578125" style="2" customWidth="1"/>
    <col min="10" max="10" width="56.140625" style="2" customWidth="1"/>
    <col min="11" max="11" width="20" style="2" customWidth="1"/>
    <col min="12" max="12" width="16.42578125" style="2" customWidth="1"/>
    <col min="13" max="13" width="14.42578125" style="2" customWidth="1"/>
    <col min="14" max="14" width="12.28515625" style="2" customWidth="1"/>
    <col min="15" max="16384" width="9.140625" style="2"/>
  </cols>
  <sheetData>
    <row r="1" spans="1:10">
      <c r="G1" s="100" t="s">
        <v>184</v>
      </c>
      <c r="H1" s="103"/>
      <c r="I1" s="103"/>
      <c r="J1" s="103"/>
    </row>
    <row r="2" spans="1:10">
      <c r="G2" s="100" t="s">
        <v>20</v>
      </c>
      <c r="H2" s="105"/>
      <c r="I2" s="105"/>
      <c r="J2" s="105"/>
    </row>
    <row r="3" spans="1:10">
      <c r="G3" s="100" t="s">
        <v>22</v>
      </c>
      <c r="H3" s="105"/>
      <c r="I3" s="105"/>
      <c r="J3" s="105"/>
    </row>
    <row r="4" spans="1:10">
      <c r="G4" s="100" t="s">
        <v>21</v>
      </c>
      <c r="H4" s="105"/>
      <c r="I4" s="105"/>
      <c r="J4" s="105"/>
    </row>
    <row r="5" spans="1:10" ht="20.25" customHeight="1">
      <c r="G5" s="105" t="s">
        <v>183</v>
      </c>
      <c r="H5" s="105"/>
      <c r="I5" s="105"/>
      <c r="J5" s="105"/>
    </row>
    <row r="6" spans="1:10" ht="20.25" customHeight="1">
      <c r="G6" s="70"/>
      <c r="H6" s="70"/>
      <c r="I6" s="70"/>
      <c r="J6" s="70"/>
    </row>
    <row r="7" spans="1:10" ht="20.25" customHeight="1">
      <c r="G7" s="100" t="s">
        <v>116</v>
      </c>
      <c r="H7" s="103"/>
      <c r="I7" s="103"/>
      <c r="J7" s="103"/>
    </row>
    <row r="8" spans="1:10" ht="20.25" customHeight="1">
      <c r="G8" s="100" t="s">
        <v>20</v>
      </c>
      <c r="H8" s="105"/>
      <c r="I8" s="105"/>
      <c r="J8" s="105"/>
    </row>
    <row r="9" spans="1:10" ht="20.25" customHeight="1">
      <c r="G9" s="100" t="s">
        <v>22</v>
      </c>
      <c r="H9" s="105"/>
      <c r="I9" s="105"/>
      <c r="J9" s="105"/>
    </row>
    <row r="10" spans="1:10" ht="20.25" customHeight="1">
      <c r="G10" s="100" t="s">
        <v>21</v>
      </c>
      <c r="H10" s="105"/>
      <c r="I10" s="105"/>
      <c r="J10" s="105"/>
    </row>
    <row r="11" spans="1:10" ht="20.25" customHeight="1">
      <c r="G11" s="105" t="s">
        <v>117</v>
      </c>
      <c r="H11" s="105"/>
      <c r="I11" s="105"/>
      <c r="J11" s="105"/>
    </row>
    <row r="13" spans="1:10" ht="22.5">
      <c r="A13" s="134" t="s">
        <v>18</v>
      </c>
      <c r="B13" s="134"/>
      <c r="C13" s="134"/>
      <c r="D13" s="134"/>
      <c r="E13" s="134"/>
      <c r="F13" s="134"/>
      <c r="G13" s="134"/>
      <c r="H13" s="134"/>
      <c r="I13" s="134"/>
      <c r="J13" s="134"/>
    </row>
    <row r="14" spans="1:10">
      <c r="A14" s="21"/>
      <c r="B14" s="21"/>
      <c r="C14" s="21"/>
      <c r="D14" s="21"/>
      <c r="E14" s="21"/>
      <c r="F14" s="21"/>
      <c r="G14" s="21"/>
      <c r="H14" s="21"/>
      <c r="I14" s="21"/>
      <c r="J14" s="21"/>
    </row>
    <row r="15" spans="1:10" ht="31.5" customHeight="1">
      <c r="A15" s="127" t="s">
        <v>0</v>
      </c>
      <c r="B15" s="127" t="s">
        <v>1</v>
      </c>
      <c r="C15" s="127" t="s">
        <v>19</v>
      </c>
      <c r="D15" s="127" t="s">
        <v>2</v>
      </c>
      <c r="E15" s="130" t="s">
        <v>100</v>
      </c>
      <c r="F15" s="131"/>
      <c r="G15" s="131"/>
      <c r="H15" s="131"/>
      <c r="I15" s="132"/>
      <c r="J15" s="127" t="s">
        <v>96</v>
      </c>
    </row>
    <row r="16" spans="1:10" ht="20.25" customHeight="1">
      <c r="A16" s="128"/>
      <c r="B16" s="128"/>
      <c r="C16" s="128"/>
      <c r="D16" s="128"/>
      <c r="E16" s="127">
        <v>2018</v>
      </c>
      <c r="F16" s="127">
        <v>2019</v>
      </c>
      <c r="G16" s="127">
        <v>2020</v>
      </c>
      <c r="H16" s="127">
        <v>2021</v>
      </c>
      <c r="I16" s="127">
        <v>2022</v>
      </c>
      <c r="J16" s="128"/>
    </row>
    <row r="17" spans="1:12" ht="81.75" customHeight="1">
      <c r="A17" s="129"/>
      <c r="B17" s="129"/>
      <c r="C17" s="129"/>
      <c r="D17" s="129"/>
      <c r="E17" s="133"/>
      <c r="F17" s="133"/>
      <c r="G17" s="133"/>
      <c r="H17" s="133"/>
      <c r="I17" s="133"/>
      <c r="J17" s="129"/>
      <c r="K17" s="4"/>
      <c r="L17" s="5"/>
    </row>
    <row r="18" spans="1:12" s="34" customFormat="1" ht="90">
      <c r="A18" s="27">
        <v>1</v>
      </c>
      <c r="B18" s="28" t="s">
        <v>98</v>
      </c>
      <c r="C18" s="29" t="s">
        <v>51</v>
      </c>
      <c r="D18" s="30">
        <f>E18+F18+G18+H18+I18</f>
        <v>365272.44199999998</v>
      </c>
      <c r="E18" s="30">
        <v>67743</v>
      </c>
      <c r="F18" s="30">
        <v>67562</v>
      </c>
      <c r="G18" s="30">
        <v>67846</v>
      </c>
      <c r="H18" s="30">
        <v>80950.343999999997</v>
      </c>
      <c r="I18" s="67">
        <v>81171.097999999998</v>
      </c>
      <c r="J18" s="113" t="s">
        <v>15</v>
      </c>
      <c r="K18" s="32"/>
      <c r="L18" s="33"/>
    </row>
    <row r="19" spans="1:12" s="34" customFormat="1" ht="45">
      <c r="A19" s="27">
        <v>2</v>
      </c>
      <c r="B19" s="28" t="s">
        <v>97</v>
      </c>
      <c r="C19" s="29" t="s">
        <v>51</v>
      </c>
      <c r="D19" s="30">
        <f>D20+D23</f>
        <v>265579.06300000002</v>
      </c>
      <c r="E19" s="30">
        <f>E20+E23</f>
        <v>47577.08</v>
      </c>
      <c r="F19" s="30">
        <f t="shared" ref="F19:I19" si="0">F20+F23</f>
        <v>30166</v>
      </c>
      <c r="G19" s="30">
        <f t="shared" si="0"/>
        <v>31166</v>
      </c>
      <c r="H19" s="30">
        <f t="shared" si="0"/>
        <v>76434.804000000004</v>
      </c>
      <c r="I19" s="67">
        <f t="shared" si="0"/>
        <v>80235.179000000004</v>
      </c>
      <c r="J19" s="114"/>
      <c r="K19" s="32"/>
      <c r="L19" s="33"/>
    </row>
    <row r="20" spans="1:12" ht="23.25">
      <c r="A20" s="31" t="s">
        <v>52</v>
      </c>
      <c r="B20" s="35" t="s">
        <v>95</v>
      </c>
      <c r="C20" s="46" t="s">
        <v>51</v>
      </c>
      <c r="D20" s="37">
        <f>D21+D22</f>
        <v>127702.52</v>
      </c>
      <c r="E20" s="37">
        <f>E21+E22</f>
        <v>21300</v>
      </c>
      <c r="F20" s="37">
        <f t="shared" ref="F20:I20" si="1">F21+F22</f>
        <v>22000</v>
      </c>
      <c r="G20" s="37">
        <f t="shared" si="1"/>
        <v>23000</v>
      </c>
      <c r="H20" s="37">
        <f t="shared" si="1"/>
        <v>29726.822</v>
      </c>
      <c r="I20" s="68">
        <f t="shared" si="1"/>
        <v>31675.698</v>
      </c>
      <c r="J20" s="114"/>
      <c r="K20" s="4"/>
      <c r="L20" s="5"/>
    </row>
    <row r="21" spans="1:12" ht="40.5">
      <c r="A21" s="6" t="s">
        <v>53</v>
      </c>
      <c r="B21" s="36" t="s">
        <v>3</v>
      </c>
      <c r="C21" s="46"/>
      <c r="D21" s="48">
        <f>E21+F21+G21+H21+I21</f>
        <v>123428.242</v>
      </c>
      <c r="E21" s="49">
        <v>20520</v>
      </c>
      <c r="F21" s="49">
        <v>21216</v>
      </c>
      <c r="G21" s="49">
        <v>22157.651999999998</v>
      </c>
      <c r="H21" s="49">
        <v>28824.44</v>
      </c>
      <c r="I21" s="49">
        <v>30710.15</v>
      </c>
      <c r="J21" s="114"/>
      <c r="K21" s="4"/>
      <c r="L21" s="5"/>
    </row>
    <row r="22" spans="1:12" ht="40.5">
      <c r="A22" s="23" t="s">
        <v>54</v>
      </c>
      <c r="B22" s="36" t="s">
        <v>6</v>
      </c>
      <c r="C22" s="46"/>
      <c r="D22" s="48">
        <f>E22+F22+G22+H22+I22</f>
        <v>4274.2780000000002</v>
      </c>
      <c r="E22" s="49">
        <v>780</v>
      </c>
      <c r="F22" s="49">
        <v>784</v>
      </c>
      <c r="G22" s="49">
        <v>842.34799999999996</v>
      </c>
      <c r="H22" s="49">
        <v>902.38199999999995</v>
      </c>
      <c r="I22" s="49">
        <v>965.548</v>
      </c>
      <c r="J22" s="114"/>
      <c r="K22" s="4"/>
      <c r="L22" s="5"/>
    </row>
    <row r="23" spans="1:12" ht="23.25">
      <c r="A23" s="31" t="s">
        <v>55</v>
      </c>
      <c r="B23" s="35" t="s">
        <v>56</v>
      </c>
      <c r="C23" s="62" t="s">
        <v>51</v>
      </c>
      <c r="D23" s="38">
        <f>E23+F23+G23+H23+I23</f>
        <v>137876.54300000001</v>
      </c>
      <c r="E23" s="38">
        <f>E24+E28+E31+E32+E33+E34+E35+E36+E37+E38+E39+E50+E51+E52+E53+E54+E55+E56+E57+E58+E59+E60+E61+E62+E63+E64+E67+E69+E72+E77+E80+E83+E84+E81</f>
        <v>26277.08</v>
      </c>
      <c r="F23" s="38">
        <f>F24+F28+F31+F32+F33+F34+F35+F36+F37+F38+F39+F50+F51+F52+F53+F54+F55+F56+F57+F58+F59+F60+F61+F62+F63+F64+F67+F69+F72+F77+F80+F83+F84+F81</f>
        <v>8166</v>
      </c>
      <c r="G23" s="38">
        <f>G24+G28+G31+G32+G33+G34+G35+G36+G37+G38+G39+G50+G51+G52+G53+G54+G55+G56+G57+G58+G59+G60+G61+G62+G63+G64+G67+G69+G72+G77+G80+G83+G84+G81</f>
        <v>8166</v>
      </c>
      <c r="H23" s="38">
        <f>H24+H28+H31+H32+H33+H34+H35+H36+H37+H38+H39+H50+H51+H52+H53+H54+H55+H56+H57+H58+H59+H60+H61+H62+H63+H64+H67+H69+H72+H77+H80+H83+H84+H81</f>
        <v>46707.982000000004</v>
      </c>
      <c r="I23" s="38">
        <f>I24+I28+I31+I32+I33+I34+I35+I36+I37+I38+I39+I50+I51+I52+I53+I54+I55+I56+I57+I58+I59+I60+I61+I62+I63+I64+I67+I69+I72+I77+I80+I83+I84+I81</f>
        <v>48559.481</v>
      </c>
      <c r="J23" s="114"/>
      <c r="K23" s="4"/>
      <c r="L23" s="5"/>
    </row>
    <row r="24" spans="1:12" ht="40.5">
      <c r="A24" s="6" t="s">
        <v>58</v>
      </c>
      <c r="B24" s="7" t="s">
        <v>25</v>
      </c>
      <c r="C24" s="6"/>
      <c r="D24" s="1">
        <f>E24+F24+G24+H24+I24</f>
        <v>15542.235000000001</v>
      </c>
      <c r="E24" s="19">
        <v>3977.768</v>
      </c>
      <c r="F24" s="19"/>
      <c r="G24" s="19"/>
      <c r="H24" s="19">
        <v>5677.1019999999999</v>
      </c>
      <c r="I24" s="19">
        <v>5887.3649999999998</v>
      </c>
      <c r="J24" s="114"/>
    </row>
    <row r="25" spans="1:12" ht="37.5">
      <c r="A25" s="6"/>
      <c r="B25" s="25" t="s">
        <v>23</v>
      </c>
      <c r="C25" s="1"/>
      <c r="D25" s="48"/>
      <c r="E25" s="49"/>
      <c r="F25" s="49"/>
      <c r="G25" s="49"/>
      <c r="H25" s="49"/>
      <c r="I25" s="49"/>
      <c r="J25" s="114"/>
    </row>
    <row r="26" spans="1:12" ht="37.5">
      <c r="A26" s="6"/>
      <c r="B26" s="25" t="s">
        <v>24</v>
      </c>
      <c r="C26" s="1"/>
      <c r="D26" s="48"/>
      <c r="E26" s="49"/>
      <c r="F26" s="49"/>
      <c r="G26" s="49"/>
      <c r="H26" s="49"/>
      <c r="I26" s="49"/>
      <c r="J26" s="114"/>
    </row>
    <row r="27" spans="1:12">
      <c r="A27" s="6"/>
      <c r="B27" s="25" t="s">
        <v>26</v>
      </c>
      <c r="C27" s="1"/>
      <c r="D27" s="48"/>
      <c r="E27" s="49"/>
      <c r="F27" s="49"/>
      <c r="G27" s="49"/>
      <c r="H27" s="49"/>
      <c r="I27" s="49"/>
      <c r="J27" s="114"/>
    </row>
    <row r="28" spans="1:12" ht="213.75">
      <c r="A28" s="6" t="s">
        <v>57</v>
      </c>
      <c r="B28" s="7" t="s">
        <v>120</v>
      </c>
      <c r="C28" s="1"/>
      <c r="D28" s="1">
        <f>E28+F28+G28+H28+I28</f>
        <v>25754.577000000001</v>
      </c>
      <c r="E28" s="1">
        <f>E29+E30</f>
        <v>3130.7339999999999</v>
      </c>
      <c r="F28" s="1">
        <f t="shared" ref="F28:I28" si="2">F29+F30</f>
        <v>5690</v>
      </c>
      <c r="G28" s="1">
        <f t="shared" si="2"/>
        <v>5690</v>
      </c>
      <c r="H28" s="1">
        <f t="shared" si="2"/>
        <v>5511.6880000000001</v>
      </c>
      <c r="I28" s="1">
        <f t="shared" si="2"/>
        <v>5732.1549999999997</v>
      </c>
      <c r="J28" s="114"/>
    </row>
    <row r="29" spans="1:12">
      <c r="A29" s="6"/>
      <c r="B29" s="26" t="s">
        <v>48</v>
      </c>
      <c r="C29" s="1"/>
      <c r="D29" s="48">
        <f t="shared" ref="D29:D30" si="3">E29+F29+G29+H29+I29</f>
        <v>25754.577000000001</v>
      </c>
      <c r="E29" s="49">
        <v>3130.7339999999999</v>
      </c>
      <c r="F29" s="49">
        <v>5690</v>
      </c>
      <c r="G29" s="49">
        <v>5690</v>
      </c>
      <c r="H29" s="49">
        <v>5511.6880000000001</v>
      </c>
      <c r="I29" s="49">
        <v>5732.1549999999997</v>
      </c>
      <c r="J29" s="114"/>
    </row>
    <row r="30" spans="1:12" ht="37.5">
      <c r="A30" s="6"/>
      <c r="B30" s="26" t="s">
        <v>49</v>
      </c>
      <c r="C30" s="1"/>
      <c r="D30" s="48">
        <f t="shared" si="3"/>
        <v>0</v>
      </c>
      <c r="E30" s="49">
        <v>0</v>
      </c>
      <c r="F30" s="49"/>
      <c r="G30" s="49"/>
      <c r="H30" s="49"/>
      <c r="I30" s="49"/>
      <c r="J30" s="114"/>
    </row>
    <row r="31" spans="1:12" ht="40.5">
      <c r="A31" s="6" t="s">
        <v>59</v>
      </c>
      <c r="B31" s="9" t="s">
        <v>12</v>
      </c>
      <c r="C31" s="6"/>
      <c r="D31" s="1">
        <f>E31+F31+G31+H31+I31</f>
        <v>5598.7560000000003</v>
      </c>
      <c r="E31" s="19">
        <v>1412.579</v>
      </c>
      <c r="F31" s="19"/>
      <c r="G31" s="19"/>
      <c r="H31" s="19">
        <v>2052.0479999999998</v>
      </c>
      <c r="I31" s="19">
        <v>2134.1289999999999</v>
      </c>
      <c r="J31" s="114"/>
    </row>
    <row r="32" spans="1:12" ht="40.5">
      <c r="A32" s="6" t="s">
        <v>60</v>
      </c>
      <c r="B32" s="7" t="s">
        <v>27</v>
      </c>
      <c r="C32" s="6"/>
      <c r="D32" s="1">
        <f t="shared" ref="D32:D35" si="4">E32+F32+G32+H32+I32</f>
        <v>4067.1880000000001</v>
      </c>
      <c r="E32" s="19">
        <v>471.53</v>
      </c>
      <c r="F32" s="19"/>
      <c r="G32" s="19"/>
      <c r="H32" s="19">
        <v>1762.577</v>
      </c>
      <c r="I32" s="19">
        <v>1833.0809999999999</v>
      </c>
      <c r="J32" s="114"/>
    </row>
    <row r="33" spans="1:24" ht="40.5">
      <c r="A33" s="6" t="s">
        <v>61</v>
      </c>
      <c r="B33" s="7" t="s">
        <v>28</v>
      </c>
      <c r="C33" s="6"/>
      <c r="D33" s="1">
        <f t="shared" si="4"/>
        <v>1277.6890000000001</v>
      </c>
      <c r="E33" s="19">
        <v>359.80099999999999</v>
      </c>
      <c r="F33" s="19"/>
      <c r="G33" s="19"/>
      <c r="H33" s="19">
        <v>449.94499999999999</v>
      </c>
      <c r="I33" s="19">
        <v>467.94299999999998</v>
      </c>
      <c r="J33" s="114"/>
    </row>
    <row r="34" spans="1:24" ht="40.5">
      <c r="A34" s="6" t="s">
        <v>62</v>
      </c>
      <c r="B34" s="9" t="s">
        <v>5</v>
      </c>
      <c r="C34" s="6"/>
      <c r="D34" s="1">
        <f t="shared" si="4"/>
        <v>1347.74</v>
      </c>
      <c r="E34" s="19">
        <v>200.37899999999999</v>
      </c>
      <c r="F34" s="19"/>
      <c r="G34" s="19"/>
      <c r="H34" s="19">
        <v>562.43200000000002</v>
      </c>
      <c r="I34" s="19">
        <v>584.92899999999997</v>
      </c>
      <c r="J34" s="114"/>
    </row>
    <row r="35" spans="1:24" ht="60.75">
      <c r="A35" s="6" t="s">
        <v>63</v>
      </c>
      <c r="B35" s="9" t="s">
        <v>121</v>
      </c>
      <c r="C35" s="6"/>
      <c r="D35" s="1">
        <f t="shared" si="4"/>
        <v>97.3</v>
      </c>
      <c r="E35" s="19">
        <v>97.3</v>
      </c>
      <c r="F35" s="19"/>
      <c r="G35" s="19"/>
      <c r="H35" s="19">
        <v>0</v>
      </c>
      <c r="I35" s="19">
        <v>0</v>
      </c>
      <c r="J35" s="114"/>
    </row>
    <row r="36" spans="1:24" ht="81">
      <c r="A36" s="6" t="s">
        <v>64</v>
      </c>
      <c r="B36" s="9" t="s">
        <v>29</v>
      </c>
      <c r="C36" s="6"/>
      <c r="D36" s="1">
        <f t="shared" ref="D36" si="5">E36+F36+G36+H36+I36</f>
        <v>1606.3040000000001</v>
      </c>
      <c r="E36" s="19">
        <v>0</v>
      </c>
      <c r="F36" s="19"/>
      <c r="G36" s="19"/>
      <c r="H36" s="19">
        <v>787.404</v>
      </c>
      <c r="I36" s="19">
        <v>818.9</v>
      </c>
      <c r="J36" s="114"/>
    </row>
    <row r="37" spans="1:24" ht="60.75">
      <c r="A37" s="6" t="s">
        <v>65</v>
      </c>
      <c r="B37" s="9" t="s">
        <v>122</v>
      </c>
      <c r="C37" s="6"/>
      <c r="D37" s="1">
        <f>E37+F37+G37+H37+I37</f>
        <v>829.077</v>
      </c>
      <c r="E37" s="19">
        <v>155.58699999999999</v>
      </c>
      <c r="F37" s="19"/>
      <c r="G37" s="19"/>
      <c r="H37" s="19">
        <v>330.142</v>
      </c>
      <c r="I37" s="19">
        <v>343.34800000000001</v>
      </c>
      <c r="J37" s="114"/>
    </row>
    <row r="38" spans="1:24" ht="101.25">
      <c r="A38" s="6" t="s">
        <v>66</v>
      </c>
      <c r="B38" s="17" t="s">
        <v>123</v>
      </c>
      <c r="C38" s="6"/>
      <c r="D38" s="1">
        <f>E38+F38+G38+H38+I38</f>
        <v>1524.4960000000001</v>
      </c>
      <c r="E38" s="19">
        <v>900.5</v>
      </c>
      <c r="F38" s="19"/>
      <c r="G38" s="19"/>
      <c r="H38" s="19">
        <v>305.88</v>
      </c>
      <c r="I38" s="19">
        <v>318.11599999999999</v>
      </c>
      <c r="J38" s="114"/>
    </row>
    <row r="39" spans="1:24" ht="40.5">
      <c r="A39" s="6" t="s">
        <v>67</v>
      </c>
      <c r="B39" s="7" t="s">
        <v>124</v>
      </c>
      <c r="C39" s="6"/>
      <c r="D39" s="1">
        <f t="shared" ref="D39:D49" si="6">E39+F39+G39+H39+I39</f>
        <v>1094.2809999999999</v>
      </c>
      <c r="E39" s="19">
        <f>SUM(E40:E49)</f>
        <v>106.35599999999999</v>
      </c>
      <c r="F39" s="19">
        <f t="shared" ref="F39:I39" si="7">SUM(F40:F49)</f>
        <v>0</v>
      </c>
      <c r="G39" s="19">
        <f t="shared" si="7"/>
        <v>0</v>
      </c>
      <c r="H39" s="19">
        <f t="shared" si="7"/>
        <v>484.27699999999999</v>
      </c>
      <c r="I39" s="19">
        <f t="shared" si="7"/>
        <v>503.64800000000002</v>
      </c>
      <c r="J39" s="11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</row>
    <row r="40" spans="1:24" ht="75">
      <c r="A40" s="6"/>
      <c r="B40" s="26" t="s">
        <v>44</v>
      </c>
      <c r="C40" s="1"/>
      <c r="D40" s="48">
        <f t="shared" si="6"/>
        <v>299.33100000000002</v>
      </c>
      <c r="E40" s="49">
        <v>0</v>
      </c>
      <c r="F40" s="49"/>
      <c r="G40" s="49"/>
      <c r="H40" s="49">
        <v>146.73099999999999</v>
      </c>
      <c r="I40" s="49">
        <v>152.6</v>
      </c>
      <c r="J40" s="114"/>
    </row>
    <row r="41" spans="1:24" ht="37.5">
      <c r="A41" s="6"/>
      <c r="B41" s="26" t="s">
        <v>45</v>
      </c>
      <c r="C41" s="1"/>
      <c r="D41" s="48">
        <f t="shared" si="6"/>
        <v>59.529000000000003</v>
      </c>
      <c r="E41" s="49">
        <v>0</v>
      </c>
      <c r="F41" s="49"/>
      <c r="G41" s="49"/>
      <c r="H41" s="49">
        <v>29.181000000000001</v>
      </c>
      <c r="I41" s="49">
        <v>30.347999999999999</v>
      </c>
      <c r="J41" s="114"/>
    </row>
    <row r="42" spans="1:24">
      <c r="A42" s="6"/>
      <c r="B42" s="26" t="s">
        <v>31</v>
      </c>
      <c r="C42" s="1"/>
      <c r="D42" s="48">
        <f t="shared" si="6"/>
        <v>229.745</v>
      </c>
      <c r="E42" s="49">
        <v>0</v>
      </c>
      <c r="F42" s="49"/>
      <c r="G42" s="49"/>
      <c r="H42" s="49">
        <v>112.62</v>
      </c>
      <c r="I42" s="49">
        <v>117.125</v>
      </c>
      <c r="J42" s="114"/>
    </row>
    <row r="43" spans="1:24" ht="37.5">
      <c r="A43" s="6"/>
      <c r="B43" s="26" t="s">
        <v>33</v>
      </c>
      <c r="C43" s="1"/>
      <c r="D43" s="48">
        <f t="shared" si="6"/>
        <v>34.868000000000002</v>
      </c>
      <c r="E43" s="49">
        <v>0</v>
      </c>
      <c r="F43" s="49"/>
      <c r="G43" s="49"/>
      <c r="H43" s="49">
        <v>17.091999999999999</v>
      </c>
      <c r="I43" s="49">
        <v>17.776</v>
      </c>
      <c r="J43" s="114"/>
    </row>
    <row r="44" spans="1:24">
      <c r="A44" s="6"/>
      <c r="B44" s="26" t="s">
        <v>8</v>
      </c>
      <c r="C44" s="1"/>
      <c r="D44" s="48">
        <f t="shared" si="6"/>
        <v>30.617999999999999</v>
      </c>
      <c r="E44" s="49">
        <v>0</v>
      </c>
      <c r="F44" s="49"/>
      <c r="G44" s="49"/>
      <c r="H44" s="49">
        <v>15.009</v>
      </c>
      <c r="I44" s="49">
        <v>15.609</v>
      </c>
      <c r="J44" s="114"/>
    </row>
    <row r="45" spans="1:24" ht="37.5">
      <c r="A45" s="6"/>
      <c r="B45" s="26" t="s">
        <v>34</v>
      </c>
      <c r="C45" s="1"/>
      <c r="D45" s="48">
        <f t="shared" si="6"/>
        <v>5.6589999999999998</v>
      </c>
      <c r="E45" s="49">
        <v>0</v>
      </c>
      <c r="F45" s="49"/>
      <c r="G45" s="49"/>
      <c r="H45" s="49">
        <v>2.774</v>
      </c>
      <c r="I45" s="49">
        <v>2.8849999999999998</v>
      </c>
      <c r="J45" s="114"/>
    </row>
    <row r="46" spans="1:24" ht="56.25">
      <c r="A46" s="6"/>
      <c r="B46" s="26" t="s">
        <v>35</v>
      </c>
      <c r="C46" s="6"/>
      <c r="D46" s="48">
        <f t="shared" si="6"/>
        <v>348.798</v>
      </c>
      <c r="E46" s="49">
        <v>106.35599999999999</v>
      </c>
      <c r="F46" s="49"/>
      <c r="G46" s="49"/>
      <c r="H46" s="49">
        <v>118.84399999999999</v>
      </c>
      <c r="I46" s="49">
        <v>123.598</v>
      </c>
      <c r="J46" s="114"/>
    </row>
    <row r="47" spans="1:24" ht="37.5">
      <c r="A47" s="6"/>
      <c r="B47" s="26" t="s">
        <v>36</v>
      </c>
      <c r="C47" s="6"/>
      <c r="D47" s="48">
        <f t="shared" si="6"/>
        <v>71.227000000000004</v>
      </c>
      <c r="E47" s="49">
        <v>0</v>
      </c>
      <c r="F47" s="49"/>
      <c r="G47" s="49"/>
      <c r="H47" s="49">
        <v>34.914999999999999</v>
      </c>
      <c r="I47" s="49">
        <v>36.311999999999998</v>
      </c>
      <c r="J47" s="114"/>
    </row>
    <row r="48" spans="1:24" ht="75">
      <c r="A48" s="6"/>
      <c r="B48" s="26" t="s">
        <v>125</v>
      </c>
      <c r="C48" s="6"/>
      <c r="D48" s="48">
        <f t="shared" si="6"/>
        <v>14.506</v>
      </c>
      <c r="E48" s="49">
        <v>0</v>
      </c>
      <c r="F48" s="49"/>
      <c r="G48" s="49"/>
      <c r="H48" s="49">
        <v>7.1109999999999998</v>
      </c>
      <c r="I48" s="49">
        <v>7.3949999999999996</v>
      </c>
      <c r="J48" s="114"/>
    </row>
    <row r="49" spans="1:10" ht="37.5">
      <c r="A49" s="6"/>
      <c r="B49" s="26" t="s">
        <v>126</v>
      </c>
      <c r="C49" s="6"/>
      <c r="D49" s="48">
        <f t="shared" si="6"/>
        <v>0</v>
      </c>
      <c r="E49" s="49">
        <v>0</v>
      </c>
      <c r="F49" s="49"/>
      <c r="G49" s="49"/>
      <c r="H49" s="49">
        <v>0</v>
      </c>
      <c r="I49" s="49">
        <v>0</v>
      </c>
      <c r="J49" s="114"/>
    </row>
    <row r="50" spans="1:10" ht="40.5">
      <c r="A50" s="6" t="s">
        <v>68</v>
      </c>
      <c r="B50" s="10" t="s">
        <v>30</v>
      </c>
      <c r="C50" s="6"/>
      <c r="D50" s="1">
        <f t="shared" ref="D50:D71" si="8">E50+F50+G50+H50+I50</f>
        <v>518.84699999999998</v>
      </c>
      <c r="E50" s="19">
        <v>0</v>
      </c>
      <c r="F50" s="19"/>
      <c r="G50" s="19"/>
      <c r="H50" s="19">
        <v>254.33699999999999</v>
      </c>
      <c r="I50" s="19">
        <v>264.51</v>
      </c>
      <c r="J50" s="114"/>
    </row>
    <row r="51" spans="1:10">
      <c r="A51" s="6" t="s">
        <v>69</v>
      </c>
      <c r="B51" s="10" t="s">
        <v>127</v>
      </c>
      <c r="C51" s="6"/>
      <c r="D51" s="1">
        <f t="shared" si="8"/>
        <v>0</v>
      </c>
      <c r="E51" s="19">
        <v>0</v>
      </c>
      <c r="F51" s="19"/>
      <c r="G51" s="19"/>
      <c r="H51" s="19">
        <v>0</v>
      </c>
      <c r="I51" s="19">
        <v>0</v>
      </c>
      <c r="J51" s="114"/>
    </row>
    <row r="52" spans="1:10">
      <c r="A52" s="6" t="s">
        <v>70</v>
      </c>
      <c r="B52" s="10" t="s">
        <v>128</v>
      </c>
      <c r="C52" s="6"/>
      <c r="D52" s="1">
        <f t="shared" si="8"/>
        <v>1681.8689999999999</v>
      </c>
      <c r="E52" s="19">
        <v>245.756</v>
      </c>
      <c r="F52" s="19"/>
      <c r="G52" s="19"/>
      <c r="H52" s="19">
        <v>703.97699999999998</v>
      </c>
      <c r="I52" s="19">
        <v>732.13599999999997</v>
      </c>
      <c r="J52" s="114"/>
    </row>
    <row r="53" spans="1:10">
      <c r="A53" s="6" t="s">
        <v>71</v>
      </c>
      <c r="B53" s="9" t="s">
        <v>129</v>
      </c>
      <c r="C53" s="6"/>
      <c r="D53" s="1">
        <f t="shared" si="8"/>
        <v>0</v>
      </c>
      <c r="E53" s="19">
        <v>0</v>
      </c>
      <c r="F53" s="19"/>
      <c r="G53" s="19"/>
      <c r="H53" s="19">
        <v>0</v>
      </c>
      <c r="I53" s="19">
        <v>0</v>
      </c>
      <c r="J53" s="114"/>
    </row>
    <row r="54" spans="1:10" ht="40.5">
      <c r="A54" s="6" t="s">
        <v>72</v>
      </c>
      <c r="B54" s="9" t="s">
        <v>130</v>
      </c>
      <c r="C54" s="6"/>
      <c r="D54" s="1">
        <f t="shared" si="8"/>
        <v>0</v>
      </c>
      <c r="E54" s="19">
        <v>0</v>
      </c>
      <c r="F54" s="19"/>
      <c r="G54" s="19"/>
      <c r="H54" s="19">
        <v>0</v>
      </c>
      <c r="I54" s="19">
        <v>0</v>
      </c>
      <c r="J54" s="114"/>
    </row>
    <row r="55" spans="1:10" ht="40.5">
      <c r="A55" s="6" t="s">
        <v>73</v>
      </c>
      <c r="B55" s="7" t="s">
        <v>32</v>
      </c>
      <c r="C55" s="6"/>
      <c r="D55" s="1">
        <f t="shared" si="8"/>
        <v>2114.2089999999998</v>
      </c>
      <c r="E55" s="19">
        <v>0</v>
      </c>
      <c r="F55" s="19"/>
      <c r="G55" s="19"/>
      <c r="H55" s="19">
        <v>1036.377</v>
      </c>
      <c r="I55" s="19">
        <v>1077.8320000000001</v>
      </c>
      <c r="J55" s="114"/>
    </row>
    <row r="56" spans="1:10">
      <c r="A56" s="6" t="s">
        <v>74</v>
      </c>
      <c r="B56" s="9" t="s">
        <v>131</v>
      </c>
      <c r="C56" s="6"/>
      <c r="D56" s="1">
        <f t="shared" si="8"/>
        <v>0</v>
      </c>
      <c r="E56" s="19">
        <v>0</v>
      </c>
      <c r="F56" s="19"/>
      <c r="G56" s="19"/>
      <c r="H56" s="19">
        <v>0</v>
      </c>
      <c r="I56" s="19">
        <v>0</v>
      </c>
      <c r="J56" s="114"/>
    </row>
    <row r="57" spans="1:10">
      <c r="A57" s="6" t="s">
        <v>75</v>
      </c>
      <c r="B57" s="9" t="s">
        <v>132</v>
      </c>
      <c r="C57" s="6"/>
      <c r="D57" s="1">
        <f t="shared" si="8"/>
        <v>0</v>
      </c>
      <c r="E57" s="19">
        <v>0</v>
      </c>
      <c r="F57" s="19"/>
      <c r="G57" s="19"/>
      <c r="H57" s="19">
        <v>0</v>
      </c>
      <c r="I57" s="19">
        <v>0</v>
      </c>
      <c r="J57" s="114"/>
    </row>
    <row r="58" spans="1:10">
      <c r="A58" s="6" t="s">
        <v>76</v>
      </c>
      <c r="B58" s="9" t="s">
        <v>133</v>
      </c>
      <c r="C58" s="6"/>
      <c r="D58" s="1">
        <f t="shared" si="8"/>
        <v>0</v>
      </c>
      <c r="E58" s="19">
        <v>0</v>
      </c>
      <c r="F58" s="19"/>
      <c r="G58" s="19"/>
      <c r="H58" s="19">
        <v>0</v>
      </c>
      <c r="I58" s="19">
        <v>0</v>
      </c>
      <c r="J58" s="114"/>
    </row>
    <row r="59" spans="1:10" ht="60.75">
      <c r="A59" s="6" t="s">
        <v>77</v>
      </c>
      <c r="B59" s="9" t="s">
        <v>134</v>
      </c>
      <c r="C59" s="6"/>
      <c r="D59" s="1">
        <f t="shared" si="8"/>
        <v>108.16</v>
      </c>
      <c r="E59" s="19">
        <v>0</v>
      </c>
      <c r="F59" s="19"/>
      <c r="G59" s="19"/>
      <c r="H59" s="19">
        <v>108.16</v>
      </c>
      <c r="I59" s="19">
        <v>0</v>
      </c>
      <c r="J59" s="114"/>
    </row>
    <row r="60" spans="1:10">
      <c r="A60" s="6" t="s">
        <v>78</v>
      </c>
      <c r="B60" s="18" t="s">
        <v>37</v>
      </c>
      <c r="C60" s="6"/>
      <c r="D60" s="1">
        <f t="shared" si="8"/>
        <v>1147.3610000000001</v>
      </c>
      <c r="E60" s="19">
        <v>0</v>
      </c>
      <c r="F60" s="19"/>
      <c r="G60" s="19"/>
      <c r="H60" s="19">
        <v>562.43200000000002</v>
      </c>
      <c r="I60" s="19">
        <v>584.92899999999997</v>
      </c>
      <c r="J60" s="114"/>
    </row>
    <row r="61" spans="1:10" ht="60.75">
      <c r="A61" s="6" t="s">
        <v>79</v>
      </c>
      <c r="B61" s="7" t="s">
        <v>38</v>
      </c>
      <c r="C61" s="6"/>
      <c r="D61" s="1">
        <f t="shared" si="8"/>
        <v>6718.3789999999999</v>
      </c>
      <c r="E61" s="19">
        <v>774.85500000000002</v>
      </c>
      <c r="F61" s="19"/>
      <c r="G61" s="19"/>
      <c r="H61" s="19">
        <v>2913.4920000000002</v>
      </c>
      <c r="I61" s="19">
        <v>3030.0320000000002</v>
      </c>
      <c r="J61" s="114"/>
    </row>
    <row r="62" spans="1:10" ht="40.5">
      <c r="A62" s="6" t="s">
        <v>80</v>
      </c>
      <c r="B62" s="72" t="s">
        <v>135</v>
      </c>
      <c r="C62" s="6"/>
      <c r="D62" s="1">
        <f t="shared" si="8"/>
        <v>1627.961</v>
      </c>
      <c r="E62" s="19">
        <v>496.72300000000001</v>
      </c>
      <c r="F62" s="19"/>
      <c r="G62" s="19"/>
      <c r="H62" s="19">
        <v>510.04300000000001</v>
      </c>
      <c r="I62" s="19">
        <v>621.19500000000005</v>
      </c>
      <c r="J62" s="114"/>
    </row>
    <row r="63" spans="1:10" ht="40.5">
      <c r="A63" s="6" t="s">
        <v>82</v>
      </c>
      <c r="B63" s="72" t="s">
        <v>136</v>
      </c>
      <c r="C63" s="6"/>
      <c r="D63" s="1">
        <f t="shared" si="8"/>
        <v>0</v>
      </c>
      <c r="E63" s="19">
        <v>0</v>
      </c>
      <c r="F63" s="19"/>
      <c r="G63" s="19"/>
      <c r="H63" s="19">
        <v>0</v>
      </c>
      <c r="I63" s="19">
        <v>0</v>
      </c>
      <c r="J63" s="114"/>
    </row>
    <row r="64" spans="1:10" ht="40.5">
      <c r="A64" s="6" t="s">
        <v>81</v>
      </c>
      <c r="B64" s="72" t="s">
        <v>137</v>
      </c>
      <c r="C64" s="6"/>
      <c r="D64" s="1">
        <f t="shared" si="8"/>
        <v>50409.338000000003</v>
      </c>
      <c r="E64" s="19">
        <f>E65+E66</f>
        <v>10380.02</v>
      </c>
      <c r="F64" s="19">
        <f t="shared" ref="F64:I64" si="9">F65+F66</f>
        <v>2476</v>
      </c>
      <c r="G64" s="19">
        <f t="shared" si="9"/>
        <v>2476</v>
      </c>
      <c r="H64" s="19">
        <f t="shared" si="9"/>
        <v>17184.108</v>
      </c>
      <c r="I64" s="19">
        <f t="shared" si="9"/>
        <v>17893.21</v>
      </c>
      <c r="J64" s="114"/>
    </row>
    <row r="65" spans="1:24">
      <c r="A65" s="6"/>
      <c r="B65" s="73" t="s">
        <v>138</v>
      </c>
      <c r="C65" s="6"/>
      <c r="D65" s="48">
        <f t="shared" si="8"/>
        <v>40585.292999999998</v>
      </c>
      <c r="E65" s="49">
        <v>9080.5769999999993</v>
      </c>
      <c r="F65" s="49">
        <v>2476</v>
      </c>
      <c r="G65" s="49">
        <v>2476</v>
      </c>
      <c r="H65" s="49">
        <v>13016.037</v>
      </c>
      <c r="I65" s="49">
        <v>13536.679</v>
      </c>
      <c r="J65" s="114"/>
    </row>
    <row r="66" spans="1:24" ht="37.5">
      <c r="A66" s="6"/>
      <c r="B66" s="73" t="s">
        <v>150</v>
      </c>
      <c r="C66" s="6"/>
      <c r="D66" s="48">
        <f t="shared" si="8"/>
        <v>9824.0450000000001</v>
      </c>
      <c r="E66" s="49">
        <v>1299.443</v>
      </c>
      <c r="F66" s="49"/>
      <c r="G66" s="49"/>
      <c r="H66" s="49">
        <v>4168.0709999999999</v>
      </c>
      <c r="I66" s="49">
        <v>4356.5309999999999</v>
      </c>
      <c r="J66" s="114"/>
    </row>
    <row r="67" spans="1:24" ht="40.5">
      <c r="A67" s="6" t="s">
        <v>83</v>
      </c>
      <c r="B67" s="9" t="s">
        <v>139</v>
      </c>
      <c r="C67" s="6"/>
      <c r="D67" s="1">
        <f t="shared" si="8"/>
        <v>503.88</v>
      </c>
      <c r="E67" s="19">
        <f>E68</f>
        <v>503.88</v>
      </c>
      <c r="F67" s="19">
        <f t="shared" ref="F67:I67" si="10">F68</f>
        <v>0</v>
      </c>
      <c r="G67" s="19">
        <f t="shared" si="10"/>
        <v>0</v>
      </c>
      <c r="H67" s="19">
        <f t="shared" si="10"/>
        <v>0</v>
      </c>
      <c r="I67" s="19">
        <f t="shared" si="10"/>
        <v>0</v>
      </c>
      <c r="J67" s="114"/>
    </row>
    <row r="68" spans="1:24">
      <c r="A68" s="6"/>
      <c r="B68" s="73" t="s">
        <v>140</v>
      </c>
      <c r="C68" s="6"/>
      <c r="D68" s="48">
        <f t="shared" si="8"/>
        <v>503.88</v>
      </c>
      <c r="E68" s="49">
        <v>503.88</v>
      </c>
      <c r="F68" s="49"/>
      <c r="G68" s="49"/>
      <c r="H68" s="49">
        <v>0</v>
      </c>
      <c r="I68" s="49">
        <v>0</v>
      </c>
      <c r="J68" s="114"/>
    </row>
    <row r="69" spans="1:24" ht="40.5">
      <c r="A69" s="6" t="s">
        <v>84</v>
      </c>
      <c r="B69" s="9" t="s">
        <v>141</v>
      </c>
      <c r="C69" s="6"/>
      <c r="D69" s="1">
        <f t="shared" si="8"/>
        <v>3133.5369999999998</v>
      </c>
      <c r="E69" s="19">
        <f>E70+E71</f>
        <v>1343.655</v>
      </c>
      <c r="F69" s="19">
        <f t="shared" ref="F69:I69" si="11">F70+F71</f>
        <v>0</v>
      </c>
      <c r="G69" s="19">
        <f t="shared" si="11"/>
        <v>0</v>
      </c>
      <c r="H69" s="19">
        <f t="shared" si="11"/>
        <v>877.39300000000003</v>
      </c>
      <c r="I69" s="19">
        <f t="shared" si="11"/>
        <v>912.48900000000003</v>
      </c>
      <c r="J69" s="114"/>
    </row>
    <row r="70" spans="1:24">
      <c r="A70" s="6"/>
      <c r="B70" s="73" t="s">
        <v>142</v>
      </c>
      <c r="C70" s="6"/>
      <c r="D70" s="48">
        <f t="shared" si="8"/>
        <v>2848.1370000000002</v>
      </c>
      <c r="E70" s="49">
        <v>1058.2550000000001</v>
      </c>
      <c r="F70" s="49"/>
      <c r="G70" s="49"/>
      <c r="H70" s="49">
        <v>877.39300000000003</v>
      </c>
      <c r="I70" s="49">
        <v>912.48900000000003</v>
      </c>
      <c r="J70" s="114"/>
    </row>
    <row r="71" spans="1:24">
      <c r="A71" s="6"/>
      <c r="B71" s="73" t="s">
        <v>143</v>
      </c>
      <c r="C71" s="6"/>
      <c r="D71" s="48">
        <f t="shared" si="8"/>
        <v>285.39999999999998</v>
      </c>
      <c r="E71" s="49">
        <v>285.39999999999998</v>
      </c>
      <c r="F71" s="49"/>
      <c r="G71" s="49"/>
      <c r="H71" s="49">
        <v>0</v>
      </c>
      <c r="I71" s="49">
        <v>0</v>
      </c>
      <c r="J71" s="114"/>
    </row>
    <row r="72" spans="1:24" ht="81">
      <c r="A72" s="6" t="s">
        <v>85</v>
      </c>
      <c r="B72" s="7" t="s">
        <v>39</v>
      </c>
      <c r="C72" s="6"/>
      <c r="D72" s="1">
        <f t="shared" ref="D72:D76" si="12">E72+F72+G72+H72+I72</f>
        <v>10241.018</v>
      </c>
      <c r="E72" s="19">
        <f>E73+E74+E75+E76</f>
        <v>1238.1959999999999</v>
      </c>
      <c r="F72" s="19">
        <f t="shared" ref="F72:H72" si="13">F73+F74+F75+F76</f>
        <v>0</v>
      </c>
      <c r="G72" s="19">
        <f t="shared" si="13"/>
        <v>0</v>
      </c>
      <c r="H72" s="19">
        <f t="shared" si="13"/>
        <v>4413.1480000000001</v>
      </c>
      <c r="I72" s="19">
        <f>I73+I74+I75+I76</f>
        <v>4589.674</v>
      </c>
      <c r="J72" s="114"/>
      <c r="K72" s="63"/>
      <c r="L72" s="63"/>
      <c r="M72" s="63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</row>
    <row r="73" spans="1:24">
      <c r="A73" s="6"/>
      <c r="B73" s="26" t="s">
        <v>40</v>
      </c>
      <c r="C73" s="1"/>
      <c r="D73" s="48">
        <f t="shared" si="12"/>
        <v>7296.3850000000002</v>
      </c>
      <c r="E73" s="49">
        <v>902.27300000000002</v>
      </c>
      <c r="F73" s="49"/>
      <c r="G73" s="49"/>
      <c r="H73" s="49">
        <v>3134.3690000000001</v>
      </c>
      <c r="I73" s="49">
        <v>3259.7429999999999</v>
      </c>
      <c r="J73" s="114"/>
      <c r="K73" s="65"/>
      <c r="L73" s="66"/>
      <c r="M73" s="66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</row>
    <row r="74" spans="1:24">
      <c r="A74" s="6"/>
      <c r="B74" s="26" t="s">
        <v>41</v>
      </c>
      <c r="C74" s="1"/>
      <c r="D74" s="48">
        <f t="shared" si="12"/>
        <v>2651.5619999999999</v>
      </c>
      <c r="E74" s="49">
        <v>299.64</v>
      </c>
      <c r="F74" s="49"/>
      <c r="G74" s="49"/>
      <c r="H74" s="49">
        <v>1152.903</v>
      </c>
      <c r="I74" s="49">
        <v>1199.019</v>
      </c>
      <c r="J74" s="114"/>
      <c r="K74" s="65"/>
      <c r="L74" s="66"/>
      <c r="M74" s="66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</row>
    <row r="75" spans="1:24">
      <c r="A75" s="6"/>
      <c r="B75" s="26" t="s">
        <v>42</v>
      </c>
      <c r="C75" s="1"/>
      <c r="D75" s="48">
        <f t="shared" si="12"/>
        <v>259.98099999999999</v>
      </c>
      <c r="E75" s="49">
        <v>32.192999999999998</v>
      </c>
      <c r="F75" s="49"/>
      <c r="G75" s="49"/>
      <c r="H75" s="49">
        <v>111.661</v>
      </c>
      <c r="I75" s="49">
        <v>116.127</v>
      </c>
      <c r="J75" s="114"/>
      <c r="K75" s="65"/>
      <c r="L75" s="66"/>
      <c r="M75" s="66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</row>
    <row r="76" spans="1:24">
      <c r="A76" s="6"/>
      <c r="B76" s="26" t="s">
        <v>43</v>
      </c>
      <c r="C76" s="1"/>
      <c r="D76" s="48">
        <f t="shared" si="12"/>
        <v>33.090000000000003</v>
      </c>
      <c r="E76" s="49">
        <v>4.09</v>
      </c>
      <c r="F76" s="49"/>
      <c r="G76" s="49"/>
      <c r="H76" s="49">
        <v>14.215</v>
      </c>
      <c r="I76" s="49">
        <v>14.785</v>
      </c>
      <c r="J76" s="114"/>
      <c r="K76" s="65"/>
      <c r="L76" s="66"/>
      <c r="M76" s="66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</row>
    <row r="77" spans="1:24" ht="40.5">
      <c r="A77" s="6" t="s">
        <v>113</v>
      </c>
      <c r="B77" s="7" t="s">
        <v>144</v>
      </c>
      <c r="C77" s="6"/>
      <c r="D77" s="1">
        <f t="shared" ref="D77:D79" si="14">E77+F77+G77+H77+I77</f>
        <v>485.36500000000001</v>
      </c>
      <c r="E77" s="19">
        <f>E78+E79</f>
        <v>144.38999999999999</v>
      </c>
      <c r="F77" s="19">
        <f t="shared" ref="F77:I77" si="15">F78+F79</f>
        <v>0</v>
      </c>
      <c r="G77" s="19">
        <f t="shared" si="15"/>
        <v>0</v>
      </c>
      <c r="H77" s="19">
        <f t="shared" si="15"/>
        <v>167.14500000000001</v>
      </c>
      <c r="I77" s="19">
        <f t="shared" si="15"/>
        <v>173.83</v>
      </c>
      <c r="J77" s="114"/>
      <c r="K77" s="63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</row>
    <row r="78" spans="1:24" ht="37.5">
      <c r="A78" s="6"/>
      <c r="B78" s="26" t="s">
        <v>46</v>
      </c>
      <c r="C78" s="1"/>
      <c r="D78" s="48">
        <f t="shared" si="14"/>
        <v>276.13</v>
      </c>
      <c r="E78" s="49">
        <v>49.89</v>
      </c>
      <c r="F78" s="49"/>
      <c r="G78" s="49"/>
      <c r="H78" s="49">
        <v>110.902</v>
      </c>
      <c r="I78" s="49">
        <v>115.33799999999999</v>
      </c>
      <c r="J78" s="114"/>
    </row>
    <row r="79" spans="1:24" ht="37.5">
      <c r="A79" s="6"/>
      <c r="B79" s="26" t="s">
        <v>47</v>
      </c>
      <c r="C79" s="1"/>
      <c r="D79" s="48">
        <f t="shared" si="14"/>
        <v>209.23500000000001</v>
      </c>
      <c r="E79" s="49">
        <v>94.5</v>
      </c>
      <c r="F79" s="49"/>
      <c r="G79" s="49"/>
      <c r="H79" s="49">
        <v>56.243000000000002</v>
      </c>
      <c r="I79" s="49">
        <v>58.491999999999997</v>
      </c>
      <c r="J79" s="114"/>
    </row>
    <row r="80" spans="1:24" ht="40.5">
      <c r="A80" s="6" t="s">
        <v>146</v>
      </c>
      <c r="B80" s="7" t="s">
        <v>152</v>
      </c>
      <c r="C80" s="6"/>
      <c r="D80" s="1">
        <f t="shared" ref="D80:D83" si="16">E80+F80+G80+H80+I80</f>
        <v>337.07100000000003</v>
      </c>
      <c r="E80" s="19">
        <v>337.07100000000003</v>
      </c>
      <c r="F80" s="19"/>
      <c r="G80" s="19"/>
      <c r="H80" s="19">
        <v>0</v>
      </c>
      <c r="I80" s="19">
        <v>0</v>
      </c>
      <c r="J80" s="114"/>
    </row>
    <row r="81" spans="1:12" ht="40.5">
      <c r="A81" s="6" t="s">
        <v>147</v>
      </c>
      <c r="B81" s="7" t="s">
        <v>182</v>
      </c>
      <c r="C81" s="6"/>
      <c r="D81" s="1">
        <f t="shared" si="16"/>
        <v>109.905</v>
      </c>
      <c r="E81" s="19">
        <v>0</v>
      </c>
      <c r="F81" s="19"/>
      <c r="G81" s="19"/>
      <c r="H81" s="19">
        <v>53.875</v>
      </c>
      <c r="I81" s="19">
        <v>56.03</v>
      </c>
      <c r="J81" s="114"/>
    </row>
    <row r="82" spans="1:12">
      <c r="A82" s="6" t="s">
        <v>148</v>
      </c>
      <c r="B82" s="7" t="s">
        <v>145</v>
      </c>
      <c r="C82" s="6"/>
      <c r="D82" s="1">
        <f t="shared" ref="D82" si="17">E82+F82+G82+H82+I82</f>
        <v>0</v>
      </c>
      <c r="E82" s="19">
        <v>0</v>
      </c>
      <c r="F82" s="19"/>
      <c r="G82" s="19"/>
      <c r="H82" s="19">
        <v>0</v>
      </c>
      <c r="I82" s="19">
        <v>0</v>
      </c>
      <c r="J82" s="114"/>
    </row>
    <row r="83" spans="1:12">
      <c r="A83" s="6" t="s">
        <v>151</v>
      </c>
      <c r="B83" s="7" t="s">
        <v>149</v>
      </c>
      <c r="C83" s="6"/>
      <c r="D83" s="1">
        <f t="shared" si="16"/>
        <v>0</v>
      </c>
      <c r="E83" s="69">
        <v>0</v>
      </c>
      <c r="F83" s="69"/>
      <c r="G83" s="69"/>
      <c r="H83" s="69">
        <v>0</v>
      </c>
      <c r="I83" s="69">
        <v>0</v>
      </c>
      <c r="J83" s="114"/>
    </row>
    <row r="84" spans="1:12" ht="40.5">
      <c r="A84" s="6" t="s">
        <v>181</v>
      </c>
      <c r="B84" s="10" t="s">
        <v>110</v>
      </c>
      <c r="C84" s="1"/>
      <c r="D84" s="1">
        <f t="shared" ref="D84" si="18">E84+F84+G84+H84+I84</f>
        <v>0</v>
      </c>
      <c r="E84" s="69">
        <v>0</v>
      </c>
      <c r="F84" s="69"/>
      <c r="G84" s="69"/>
      <c r="H84" s="69">
        <v>0</v>
      </c>
      <c r="I84" s="69">
        <v>0</v>
      </c>
      <c r="J84" s="115"/>
    </row>
    <row r="85" spans="1:12" s="34" customFormat="1" ht="23.25">
      <c r="A85" s="27">
        <v>3</v>
      </c>
      <c r="B85" s="28" t="s">
        <v>86</v>
      </c>
      <c r="C85" s="27" t="s">
        <v>51</v>
      </c>
      <c r="D85" s="40">
        <f t="shared" ref="D85" si="19">E85+F85+G85+H85+I85</f>
        <v>47406.877</v>
      </c>
      <c r="E85" s="30">
        <v>9584</v>
      </c>
      <c r="F85" s="30">
        <v>9480</v>
      </c>
      <c r="G85" s="30">
        <v>9480</v>
      </c>
      <c r="H85" s="30">
        <v>9384.5159999999996</v>
      </c>
      <c r="I85" s="30">
        <v>9478.3610000000008</v>
      </c>
      <c r="J85" s="106" t="s">
        <v>17</v>
      </c>
      <c r="K85" s="32"/>
      <c r="L85" s="33"/>
    </row>
    <row r="86" spans="1:12" s="34" customFormat="1" ht="23.25">
      <c r="A86" s="27">
        <v>4</v>
      </c>
      <c r="B86" s="28" t="s">
        <v>56</v>
      </c>
      <c r="C86" s="27" t="s">
        <v>51</v>
      </c>
      <c r="D86" s="41">
        <f t="shared" ref="D86:I86" si="20">SUM(D87:D90)</f>
        <v>10412.656999999999</v>
      </c>
      <c r="E86" s="41">
        <f t="shared" si="20"/>
        <v>2565</v>
      </c>
      <c r="F86" s="41">
        <f t="shared" si="20"/>
        <v>0</v>
      </c>
      <c r="G86" s="41">
        <f t="shared" si="20"/>
        <v>0</v>
      </c>
      <c r="H86" s="41">
        <f t="shared" si="20"/>
        <v>3846.8910000000001</v>
      </c>
      <c r="I86" s="41">
        <f t="shared" si="20"/>
        <v>4000.7660000000001</v>
      </c>
      <c r="J86" s="107"/>
      <c r="K86" s="32"/>
      <c r="L86" s="33"/>
    </row>
    <row r="87" spans="1:12" ht="60.75">
      <c r="A87" s="47" t="s">
        <v>87</v>
      </c>
      <c r="B87" s="10" t="s">
        <v>4</v>
      </c>
      <c r="C87" s="6"/>
      <c r="D87" s="1">
        <f>E87+F87+G87+I87+H87</f>
        <v>3772.9229999999998</v>
      </c>
      <c r="E87" s="20">
        <v>790.625</v>
      </c>
      <c r="F87" s="20"/>
      <c r="G87" s="20"/>
      <c r="H87" s="20">
        <v>1461.9110000000001</v>
      </c>
      <c r="I87" s="20">
        <v>1520.3869999999999</v>
      </c>
      <c r="J87" s="107"/>
    </row>
    <row r="88" spans="1:12" ht="40.5">
      <c r="A88" s="47" t="s">
        <v>88</v>
      </c>
      <c r="B88" s="9" t="s">
        <v>7</v>
      </c>
      <c r="C88" s="6"/>
      <c r="D88" s="1">
        <f t="shared" ref="D88:D90" si="21">E88+F88+G88+I88+H88</f>
        <v>6172.6130000000003</v>
      </c>
      <c r="E88" s="20">
        <v>1638.242</v>
      </c>
      <c r="F88" s="20"/>
      <c r="G88" s="20"/>
      <c r="H88" s="20">
        <v>2222.7310000000002</v>
      </c>
      <c r="I88" s="20">
        <v>2311.64</v>
      </c>
      <c r="J88" s="107"/>
    </row>
    <row r="89" spans="1:12" ht="60.75">
      <c r="A89" s="47" t="s">
        <v>89</v>
      </c>
      <c r="B89" s="9" t="s">
        <v>11</v>
      </c>
      <c r="C89" s="6"/>
      <c r="D89" s="1">
        <f t="shared" si="21"/>
        <v>387.42</v>
      </c>
      <c r="E89" s="20">
        <v>111.783</v>
      </c>
      <c r="F89" s="20"/>
      <c r="G89" s="20"/>
      <c r="H89" s="20">
        <v>135.11600000000001</v>
      </c>
      <c r="I89" s="20">
        <v>140.52099999999999</v>
      </c>
      <c r="J89" s="107"/>
    </row>
    <row r="90" spans="1:12" ht="40.5">
      <c r="A90" s="47" t="s">
        <v>90</v>
      </c>
      <c r="B90" s="9" t="s">
        <v>10</v>
      </c>
      <c r="C90" s="6"/>
      <c r="D90" s="1">
        <f t="shared" si="21"/>
        <v>79.700999999999993</v>
      </c>
      <c r="E90" s="19">
        <v>24.35</v>
      </c>
      <c r="F90" s="19"/>
      <c r="G90" s="19"/>
      <c r="H90" s="19">
        <v>27.132999999999999</v>
      </c>
      <c r="I90" s="19">
        <v>28.218</v>
      </c>
      <c r="J90" s="108"/>
    </row>
    <row r="91" spans="1:12" ht="22.5">
      <c r="A91" s="27">
        <v>5</v>
      </c>
      <c r="B91" s="28" t="s">
        <v>86</v>
      </c>
      <c r="C91" s="27" t="s">
        <v>51</v>
      </c>
      <c r="D91" s="40">
        <f t="shared" ref="D91:D96" si="22">E91+F91+G91+H91+I91</f>
        <v>13092.5</v>
      </c>
      <c r="E91" s="30">
        <v>2643</v>
      </c>
      <c r="F91" s="30">
        <v>2160</v>
      </c>
      <c r="G91" s="30">
        <v>2160</v>
      </c>
      <c r="H91" s="30">
        <v>3054.5</v>
      </c>
      <c r="I91" s="30">
        <v>3075</v>
      </c>
      <c r="J91" s="106" t="s">
        <v>50</v>
      </c>
      <c r="K91" s="4"/>
      <c r="L91" s="5"/>
    </row>
    <row r="92" spans="1:12" ht="22.5">
      <c r="A92" s="27">
        <v>6</v>
      </c>
      <c r="B92" s="28" t="s">
        <v>56</v>
      </c>
      <c r="C92" s="27" t="s">
        <v>51</v>
      </c>
      <c r="D92" s="41">
        <f>SUM(D93)</f>
        <v>2291.6080000000002</v>
      </c>
      <c r="E92" s="41">
        <f>SUM(E93)</f>
        <v>150</v>
      </c>
      <c r="F92" s="41">
        <f t="shared" ref="F92:I92" si="23">SUM(F93)</f>
        <v>300</v>
      </c>
      <c r="G92" s="41">
        <f t="shared" si="23"/>
        <v>300</v>
      </c>
      <c r="H92" s="41">
        <f t="shared" si="23"/>
        <v>804.71</v>
      </c>
      <c r="I92" s="41">
        <f t="shared" si="23"/>
        <v>736.89800000000002</v>
      </c>
      <c r="J92" s="107"/>
      <c r="K92" s="4"/>
      <c r="L92" s="5"/>
    </row>
    <row r="93" spans="1:12" ht="23.25">
      <c r="A93" s="6" t="s">
        <v>92</v>
      </c>
      <c r="B93" s="10" t="s">
        <v>91</v>
      </c>
      <c r="C93" s="46"/>
      <c r="D93" s="39">
        <f t="shared" si="22"/>
        <v>2291.6080000000002</v>
      </c>
      <c r="E93" s="22">
        <v>150</v>
      </c>
      <c r="F93" s="22">
        <v>300</v>
      </c>
      <c r="G93" s="22">
        <v>300</v>
      </c>
      <c r="H93" s="22">
        <v>804.71</v>
      </c>
      <c r="I93" s="22">
        <v>736.89800000000002</v>
      </c>
      <c r="J93" s="108"/>
      <c r="K93" s="4"/>
      <c r="L93" s="5"/>
    </row>
    <row r="94" spans="1:12" ht="45">
      <c r="A94" s="27">
        <v>7</v>
      </c>
      <c r="B94" s="28" t="s">
        <v>110</v>
      </c>
      <c r="C94" s="27" t="s">
        <v>51</v>
      </c>
      <c r="D94" s="40">
        <f t="shared" si="22"/>
        <v>25361.334999999999</v>
      </c>
      <c r="E94" s="30">
        <v>7779</v>
      </c>
      <c r="F94" s="30">
        <v>4084</v>
      </c>
      <c r="G94" s="30"/>
      <c r="H94" s="30">
        <v>6479.1840000000002</v>
      </c>
      <c r="I94" s="30">
        <v>7019.1509999999998</v>
      </c>
      <c r="J94" s="106" t="s">
        <v>13</v>
      </c>
      <c r="K94" s="4"/>
      <c r="L94" s="5"/>
    </row>
    <row r="95" spans="1:12" ht="45">
      <c r="A95" s="27">
        <v>8</v>
      </c>
      <c r="B95" s="28" t="s">
        <v>109</v>
      </c>
      <c r="C95" s="27" t="s">
        <v>51</v>
      </c>
      <c r="D95" s="40">
        <f t="shared" si="22"/>
        <v>4064</v>
      </c>
      <c r="E95" s="30">
        <v>1267</v>
      </c>
      <c r="F95" s="30">
        <v>1371</v>
      </c>
      <c r="G95" s="30">
        <v>1426</v>
      </c>
      <c r="H95" s="30">
        <v>0</v>
      </c>
      <c r="I95" s="30">
        <v>0</v>
      </c>
      <c r="J95" s="109"/>
      <c r="K95" s="4"/>
      <c r="L95" s="5"/>
    </row>
    <row r="96" spans="1:12" ht="45">
      <c r="A96" s="27">
        <v>9</v>
      </c>
      <c r="B96" s="28" t="s">
        <v>99</v>
      </c>
      <c r="C96" s="27" t="s">
        <v>51</v>
      </c>
      <c r="D96" s="40">
        <f t="shared" si="22"/>
        <v>612.03</v>
      </c>
      <c r="E96" s="30">
        <v>100</v>
      </c>
      <c r="F96" s="30">
        <v>125</v>
      </c>
      <c r="G96" s="30">
        <v>125</v>
      </c>
      <c r="H96" s="30">
        <v>127.2</v>
      </c>
      <c r="I96" s="30">
        <v>134.83000000000001</v>
      </c>
      <c r="J96" s="108"/>
      <c r="K96" s="4"/>
      <c r="L96" s="5"/>
    </row>
    <row r="97" spans="1:12" ht="45" customHeight="1">
      <c r="A97" s="27">
        <v>10</v>
      </c>
      <c r="B97" s="28" t="s">
        <v>56</v>
      </c>
      <c r="C97" s="27" t="s">
        <v>51</v>
      </c>
      <c r="D97" s="40">
        <f>D98+D99+D101+D100</f>
        <v>57793.053999999996</v>
      </c>
      <c r="E97" s="40">
        <f>E98+E99+E101+E100</f>
        <v>16720.254000000001</v>
      </c>
      <c r="F97" s="40">
        <f t="shared" ref="F97:I97" si="24">F98+F99+F101+F100</f>
        <v>0</v>
      </c>
      <c r="G97" s="40">
        <f t="shared" si="24"/>
        <v>0</v>
      </c>
      <c r="H97" s="40">
        <f t="shared" si="24"/>
        <v>20136</v>
      </c>
      <c r="I97" s="40">
        <f t="shared" si="24"/>
        <v>20936.8</v>
      </c>
      <c r="J97" s="106" t="s">
        <v>14</v>
      </c>
      <c r="K97" s="4"/>
      <c r="L97" s="5"/>
    </row>
    <row r="98" spans="1:12">
      <c r="A98" s="6" t="s">
        <v>107</v>
      </c>
      <c r="B98" s="10" t="s">
        <v>93</v>
      </c>
      <c r="C98" s="24"/>
      <c r="D98" s="1">
        <f t="shared" ref="D98:D101" si="25">E98+F98+G98+H98+I98</f>
        <v>21983.72</v>
      </c>
      <c r="E98" s="22">
        <v>187.72</v>
      </c>
      <c r="F98" s="22"/>
      <c r="G98" s="22"/>
      <c r="H98" s="22">
        <v>10686</v>
      </c>
      <c r="I98" s="22">
        <v>11110</v>
      </c>
      <c r="J98" s="109"/>
      <c r="K98" s="4"/>
      <c r="L98" s="5"/>
    </row>
    <row r="99" spans="1:12" ht="40.5">
      <c r="A99" s="6" t="s">
        <v>108</v>
      </c>
      <c r="B99" s="10" t="s">
        <v>94</v>
      </c>
      <c r="C99" s="24"/>
      <c r="D99" s="1">
        <f t="shared" si="25"/>
        <v>23416.624</v>
      </c>
      <c r="E99" s="22">
        <v>4139.8239999999996</v>
      </c>
      <c r="F99" s="22"/>
      <c r="G99" s="22"/>
      <c r="H99" s="22">
        <v>9450</v>
      </c>
      <c r="I99" s="22">
        <v>9826.7999999999993</v>
      </c>
      <c r="J99" s="109"/>
      <c r="K99" s="4"/>
      <c r="L99" s="5"/>
    </row>
    <row r="100" spans="1:12">
      <c r="A100" s="6" t="s">
        <v>111</v>
      </c>
      <c r="B100" s="10" t="s">
        <v>112</v>
      </c>
      <c r="C100" s="71"/>
      <c r="D100" s="1">
        <f t="shared" ref="D100" si="26">E100+F100+G100+H100+I100</f>
        <v>2000</v>
      </c>
      <c r="E100" s="22">
        <v>2000</v>
      </c>
      <c r="F100" s="22"/>
      <c r="G100" s="22"/>
      <c r="H100" s="22">
        <v>0</v>
      </c>
      <c r="I100" s="22">
        <v>0</v>
      </c>
      <c r="J100" s="109"/>
      <c r="K100" s="4"/>
      <c r="L100" s="5"/>
    </row>
    <row r="101" spans="1:12">
      <c r="A101" s="6" t="s">
        <v>118</v>
      </c>
      <c r="B101" s="10" t="s">
        <v>119</v>
      </c>
      <c r="C101" s="24"/>
      <c r="D101" s="1">
        <f t="shared" si="25"/>
        <v>10392.709999999999</v>
      </c>
      <c r="E101" s="22">
        <v>10392.709999999999</v>
      </c>
      <c r="F101" s="22"/>
      <c r="G101" s="22"/>
      <c r="H101" s="22">
        <v>0</v>
      </c>
      <c r="I101" s="22">
        <v>0</v>
      </c>
      <c r="J101" s="110"/>
      <c r="K101" s="4"/>
      <c r="L101" s="5"/>
    </row>
    <row r="102" spans="1:12">
      <c r="A102" s="6"/>
      <c r="B102" s="10"/>
      <c r="C102" s="24"/>
      <c r="D102" s="42"/>
      <c r="E102" s="22"/>
      <c r="F102" s="22"/>
      <c r="G102" s="22"/>
      <c r="H102" s="22"/>
      <c r="I102" s="22"/>
      <c r="J102" s="24"/>
      <c r="K102" s="4"/>
      <c r="L102" s="5"/>
    </row>
    <row r="103" spans="1:12" s="45" customFormat="1" ht="22.5">
      <c r="A103" s="111" t="s">
        <v>9</v>
      </c>
      <c r="B103" s="112"/>
      <c r="C103" s="43"/>
      <c r="D103" s="44">
        <f>E103+F103+G103+H103+I103</f>
        <v>791885.56599999999</v>
      </c>
      <c r="E103" s="44">
        <f>E18+E19+E85+E86+E91+E92+E94+E96+E97+E95</f>
        <v>156128.334</v>
      </c>
      <c r="F103" s="44">
        <f>F18+F19+F85+F86+F91+F92+F94+F96+F97+F95</f>
        <v>115248</v>
      </c>
      <c r="G103" s="44">
        <f>G18+G19+G85+G86+G91+G92+G94+G96+G97+G95</f>
        <v>112503</v>
      </c>
      <c r="H103" s="44">
        <f>H18+H19+H85+H86+H91+H92+H94+H96+H97+H95</f>
        <v>201218.149</v>
      </c>
      <c r="I103" s="44">
        <f>I18+I19+I85+I86+I91+I92+I94+I96+I97+I95</f>
        <v>206788.08300000001</v>
      </c>
      <c r="J103" s="27"/>
    </row>
    <row r="104" spans="1:12" s="8" customFormat="1" ht="22.5">
      <c r="A104" s="126" t="s">
        <v>101</v>
      </c>
      <c r="B104" s="126"/>
      <c r="C104" s="52"/>
      <c r="D104" s="44"/>
      <c r="E104" s="53"/>
      <c r="F104" s="52"/>
      <c r="G104" s="52"/>
      <c r="H104" s="52"/>
      <c r="I104" s="52"/>
      <c r="J104" s="50"/>
    </row>
    <row r="105" spans="1:12" ht="23.25">
      <c r="A105" s="125" t="s">
        <v>103</v>
      </c>
      <c r="B105" s="125"/>
      <c r="C105" s="57"/>
      <c r="D105" s="58">
        <f t="shared" ref="D105:D109" si="27">E105+F105+G105+H105+I105</f>
        <v>630851.505</v>
      </c>
      <c r="E105" s="60">
        <f>E19+E18</f>
        <v>115320.08</v>
      </c>
      <c r="F105" s="60">
        <f>F19+F18</f>
        <v>97728</v>
      </c>
      <c r="G105" s="60">
        <f>G19+G18</f>
        <v>99012</v>
      </c>
      <c r="H105" s="60">
        <f>H19+H18</f>
        <v>157385.14799999999</v>
      </c>
      <c r="I105" s="60">
        <f>I19+I18</f>
        <v>161406.277</v>
      </c>
      <c r="J105" s="54"/>
    </row>
    <row r="106" spans="1:12" ht="23.25">
      <c r="A106" s="125" t="s">
        <v>104</v>
      </c>
      <c r="B106" s="125"/>
      <c r="C106" s="59"/>
      <c r="D106" s="58">
        <f t="shared" si="27"/>
        <v>57819.534</v>
      </c>
      <c r="E106" s="60">
        <f>E85+E86</f>
        <v>12149</v>
      </c>
      <c r="F106" s="60">
        <f t="shared" ref="F106:I106" si="28">F85+F86</f>
        <v>9480</v>
      </c>
      <c r="G106" s="60">
        <f t="shared" si="28"/>
        <v>9480</v>
      </c>
      <c r="H106" s="60">
        <f t="shared" si="28"/>
        <v>13231.406999999999</v>
      </c>
      <c r="I106" s="60">
        <f t="shared" si="28"/>
        <v>13479.127</v>
      </c>
      <c r="J106" s="55"/>
    </row>
    <row r="107" spans="1:12" ht="23.25">
      <c r="A107" s="125" t="s">
        <v>105</v>
      </c>
      <c r="B107" s="125"/>
      <c r="C107" s="57"/>
      <c r="D107" s="58">
        <f t="shared" si="27"/>
        <v>15384.108</v>
      </c>
      <c r="E107" s="60">
        <f>E91+E92</f>
        <v>2793</v>
      </c>
      <c r="F107" s="60">
        <f t="shared" ref="F107:I107" si="29">F91+F92</f>
        <v>2460</v>
      </c>
      <c r="G107" s="60">
        <f t="shared" si="29"/>
        <v>2460</v>
      </c>
      <c r="H107" s="60">
        <f t="shared" si="29"/>
        <v>3859.21</v>
      </c>
      <c r="I107" s="60">
        <f t="shared" si="29"/>
        <v>3811.8980000000001</v>
      </c>
      <c r="J107" s="55"/>
    </row>
    <row r="108" spans="1:12" ht="23.25">
      <c r="A108" s="125" t="s">
        <v>102</v>
      </c>
      <c r="B108" s="125"/>
      <c r="C108" s="57"/>
      <c r="D108" s="58">
        <f t="shared" si="27"/>
        <v>30037.365000000002</v>
      </c>
      <c r="E108" s="60">
        <f>E94+E96+E95</f>
        <v>9146</v>
      </c>
      <c r="F108" s="60">
        <f t="shared" ref="F108:I108" si="30">F94+F96+F95</f>
        <v>5580</v>
      </c>
      <c r="G108" s="60">
        <f t="shared" si="30"/>
        <v>1551</v>
      </c>
      <c r="H108" s="60">
        <f t="shared" si="30"/>
        <v>6606.384</v>
      </c>
      <c r="I108" s="60">
        <f t="shared" si="30"/>
        <v>7153.9809999999998</v>
      </c>
      <c r="J108" s="56"/>
    </row>
    <row r="109" spans="1:12" ht="23.25">
      <c r="A109" s="125" t="s">
        <v>106</v>
      </c>
      <c r="B109" s="125"/>
      <c r="C109" s="57"/>
      <c r="D109" s="58">
        <f t="shared" si="27"/>
        <v>57793.053999999996</v>
      </c>
      <c r="E109" s="61">
        <f>E97</f>
        <v>16720.254000000001</v>
      </c>
      <c r="F109" s="61">
        <f t="shared" ref="F109:I109" si="31">F97</f>
        <v>0</v>
      </c>
      <c r="G109" s="61">
        <f t="shared" si="31"/>
        <v>0</v>
      </c>
      <c r="H109" s="61">
        <f t="shared" si="31"/>
        <v>20136</v>
      </c>
      <c r="I109" s="61">
        <f t="shared" si="31"/>
        <v>20936.8</v>
      </c>
      <c r="J109" s="56"/>
      <c r="K109" s="15"/>
    </row>
    <row r="110" spans="1:12">
      <c r="A110" s="2" t="s">
        <v>115</v>
      </c>
      <c r="J110" s="14"/>
    </row>
    <row r="111" spans="1:12">
      <c r="B111" s="51"/>
      <c r="J111" s="14"/>
    </row>
  </sheetData>
  <mergeCells count="34">
    <mergeCell ref="G1:J1"/>
    <mergeCell ref="G2:J2"/>
    <mergeCell ref="G3:J3"/>
    <mergeCell ref="G4:J4"/>
    <mergeCell ref="A13:J13"/>
    <mergeCell ref="G5:J5"/>
    <mergeCell ref="G7:J7"/>
    <mergeCell ref="G8:J8"/>
    <mergeCell ref="G9:J9"/>
    <mergeCell ref="G10:J10"/>
    <mergeCell ref="G11:J11"/>
    <mergeCell ref="J97:J101"/>
    <mergeCell ref="A15:A17"/>
    <mergeCell ref="B15:B17"/>
    <mergeCell ref="C15:C17"/>
    <mergeCell ref="D15:D17"/>
    <mergeCell ref="J15:J17"/>
    <mergeCell ref="J85:J90"/>
    <mergeCell ref="J91:J93"/>
    <mergeCell ref="J94:J96"/>
    <mergeCell ref="E15:I15"/>
    <mergeCell ref="J18:J84"/>
    <mergeCell ref="E16:E17"/>
    <mergeCell ref="F16:F17"/>
    <mergeCell ref="G16:G17"/>
    <mergeCell ref="H16:H17"/>
    <mergeCell ref="I16:I17"/>
    <mergeCell ref="A103:B103"/>
    <mergeCell ref="A109:B109"/>
    <mergeCell ref="A104:B104"/>
    <mergeCell ref="A105:B105"/>
    <mergeCell ref="A106:B106"/>
    <mergeCell ref="A107:B107"/>
    <mergeCell ref="A108:B108"/>
  </mergeCells>
  <pageMargins left="0.70866141732283472" right="0.70866141732283472" top="0.94488188976377963" bottom="0.35433070866141736" header="0.31496062992125984" footer="0.31496062992125984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прил.1</vt:lpstr>
      <vt:lpstr>прил для программы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2018-09-24T22:07:06Z</dcterms:modified>
</cp:coreProperties>
</file>